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8D" sheetId="8" r:id="rId1"/>
    <sheet name="7D" sheetId="7" r:id="rId2"/>
    <sheet name="6D" sheetId="6" r:id="rId3"/>
    <sheet name="5D" sheetId="5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B93" i="9"/>
  <c r="T3" i="9"/>
  <c r="L9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<sst xmlns="http://schemas.openxmlformats.org/spreadsheetml/2006/main" count="74" uniqueCount="26">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</sst>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- 8D'!$E$3:$E$92</c:f>
              <c:numCache>
                <c:formatCode>0.000</c:formatCode>
                <c:ptCount val="90"/>
                <c:pt idx="0">
                  <c:v>0.88268722680341083</c:v>
                </c:pt>
                <c:pt idx="1">
                  <c:v>0.90486459637402805</c:v>
                </c:pt>
                <c:pt idx="2">
                  <c:v>0.93423902288320448</c:v>
                </c:pt>
                <c:pt idx="3">
                  <c:v>0.94018676384286826</c:v>
                </c:pt>
                <c:pt idx="4">
                  <c:v>0.90988743696732088</c:v>
                </c:pt>
                <c:pt idx="5">
                  <c:v>0.86806026689519833</c:v>
                </c:pt>
                <c:pt idx="6">
                  <c:v>0.88224998023668155</c:v>
                </c:pt>
                <c:pt idx="7">
                  <c:v>0.9092626829961592</c:v>
                </c:pt>
                <c:pt idx="8">
                  <c:v>0.92060339145918113</c:v>
                </c:pt>
                <c:pt idx="9">
                  <c:v>0.92247717523068939</c:v>
                </c:pt>
                <c:pt idx="10">
                  <c:v>0.90202573517419915</c:v>
                </c:pt>
                <c:pt idx="11">
                  <c:v>0.89908877085291594</c:v>
                </c:pt>
                <c:pt idx="12">
                  <c:v>0.89554331944849319</c:v>
                </c:pt>
                <c:pt idx="13">
                  <c:v>0.86529268776591961</c:v>
                </c:pt>
                <c:pt idx="14">
                  <c:v>0.83997507931058191</c:v>
                </c:pt>
                <c:pt idx="15">
                  <c:v>0.83050928059126417</c:v>
                </c:pt>
                <c:pt idx="16">
                  <c:v>0.79588600340259663</c:v>
                </c:pt>
                <c:pt idx="17">
                  <c:v>0.77527328493460013</c:v>
                </c:pt>
                <c:pt idx="18">
                  <c:v>0.77692671991364415</c:v>
                </c:pt>
                <c:pt idx="19">
                  <c:v>0.80502693545933968</c:v>
                </c:pt>
                <c:pt idx="20">
                  <c:v>0.82190936226887878</c:v>
                </c:pt>
                <c:pt idx="21">
                  <c:v>0.84233427281373363</c:v>
                </c:pt>
                <c:pt idx="22">
                  <c:v>0.87598344675448514</c:v>
                </c:pt>
                <c:pt idx="23">
                  <c:v>0.87046815520094523</c:v>
                </c:pt>
                <c:pt idx="24">
                  <c:v>0.86774047506822916</c:v>
                </c:pt>
                <c:pt idx="25">
                  <c:v>0.87654229613234214</c:v>
                </c:pt>
                <c:pt idx="26">
                  <c:v>0.87302928925919243</c:v>
                </c:pt>
                <c:pt idx="27">
                  <c:v>0.84270553640798573</c:v>
                </c:pt>
                <c:pt idx="28">
                  <c:v>0.79206189857060905</c:v>
                </c:pt>
                <c:pt idx="29">
                  <c:v>0.79288779922974806</c:v>
                </c:pt>
                <c:pt idx="30">
                  <c:v>0.78620343483578359</c:v>
                </c:pt>
                <c:pt idx="31">
                  <c:v>0.78654495712997763</c:v>
                </c:pt>
                <c:pt idx="32">
                  <c:v>0.77090373313822236</c:v>
                </c:pt>
                <c:pt idx="33">
                  <c:v>0.75342048860348165</c:v>
                </c:pt>
                <c:pt idx="34">
                  <c:v>0.73236187113270423</c:v>
                </c:pt>
                <c:pt idx="35">
                  <c:v>0.73275164395042602</c:v>
                </c:pt>
                <c:pt idx="36">
                  <c:v>0.69897179443253199</c:v>
                </c:pt>
                <c:pt idx="37">
                  <c:v>0.69884200008111852</c:v>
                </c:pt>
                <c:pt idx="38">
                  <c:v>0.70370145959320562</c:v>
                </c:pt>
                <c:pt idx="39">
                  <c:v>0.72197078330341913</c:v>
                </c:pt>
                <c:pt idx="40">
                  <c:v>0.69941866115337437</c:v>
                </c:pt>
                <c:pt idx="41">
                  <c:v>0.70105917769754733</c:v>
                </c:pt>
                <c:pt idx="42">
                  <c:v>0.67893706119941744</c:v>
                </c:pt>
                <c:pt idx="43">
                  <c:v>0.66155240415510874</c:v>
                </c:pt>
                <c:pt idx="44">
                  <c:v>0.64603287757997896</c:v>
                </c:pt>
                <c:pt idx="45">
                  <c:v>0.61415227004222839</c:v>
                </c:pt>
                <c:pt idx="46">
                  <c:v>0.60785733738147385</c:v>
                </c:pt>
                <c:pt idx="47">
                  <c:v>0.60781676346276947</c:v>
                </c:pt>
                <c:pt idx="48">
                  <c:v>0.62585048150892175</c:v>
                </c:pt>
                <c:pt idx="49">
                  <c:v>0.66910389370957102</c:v>
                </c:pt>
                <c:pt idx="50">
                  <c:v>0.66599654489184712</c:v>
                </c:pt>
                <c:pt idx="51">
                  <c:v>0.67703628063989585</c:v>
                </c:pt>
                <c:pt idx="52">
                  <c:v>0.67436705063519331</c:v>
                </c:pt>
                <c:pt idx="53">
                  <c:v>0.69022809950451436</c:v>
                </c:pt>
                <c:pt idx="54">
                  <c:v>0.69031734427670821</c:v>
                </c:pt>
                <c:pt idx="55">
                  <c:v>0.70568917595163194</c:v>
                </c:pt>
                <c:pt idx="56">
                  <c:v>0.70487007067158702</c:v>
                </c:pt>
                <c:pt idx="57">
                  <c:v>0.71923761486164051</c:v>
                </c:pt>
                <c:pt idx="58">
                  <c:v>0.70896139661724544</c:v>
                </c:pt>
                <c:pt idx="59">
                  <c:v>0.7295413375826203</c:v>
                </c:pt>
                <c:pt idx="60">
                  <c:v>0.72824409593839046</c:v>
                </c:pt>
                <c:pt idx="61">
                  <c:v>0.75082763936616848</c:v>
                </c:pt>
                <c:pt idx="62">
                  <c:v>0.74079394370873775</c:v>
                </c:pt>
                <c:pt idx="63">
                  <c:v>0.76694019622985576</c:v>
                </c:pt>
                <c:pt idx="64">
                  <c:v>0.75777232417722951</c:v>
                </c:pt>
                <c:pt idx="65">
                  <c:v>0.76344960151705965</c:v>
                </c:pt>
                <c:pt idx="66">
                  <c:v>0.77215242287394181</c:v>
                </c:pt>
                <c:pt idx="67">
                  <c:v>0.77170696042744813</c:v>
                </c:pt>
                <c:pt idx="68">
                  <c:v>0.78338805709930748</c:v>
                </c:pt>
                <c:pt idx="69">
                  <c:v>0.77895825490773307</c:v>
                </c:pt>
                <c:pt idx="70">
                  <c:v>0.75595928226316844</c:v>
                </c:pt>
                <c:pt idx="71">
                  <c:v>0.74342541520229555</c:v>
                </c:pt>
                <c:pt idx="72">
                  <c:v>0.72219608026372939</c:v>
                </c:pt>
                <c:pt idx="73">
                  <c:v>0.70188255583292036</c:v>
                </c:pt>
                <c:pt idx="74">
                  <c:v>0.68844053864279209</c:v>
                </c:pt>
                <c:pt idx="75">
                  <c:v>0.71720647806882942</c:v>
                </c:pt>
                <c:pt idx="76">
                  <c:v>0.69732295928993326</c:v>
                </c:pt>
                <c:pt idx="77">
                  <c:v>0.68063569388271916</c:v>
                </c:pt>
                <c:pt idx="78">
                  <c:v>0.69857886560098414</c:v>
                </c:pt>
                <c:pt idx="79">
                  <c:v>0.700988458223892</c:v>
                </c:pt>
                <c:pt idx="80">
                  <c:v>0.6822667794837689</c:v>
                </c:pt>
                <c:pt idx="81">
                  <c:v>0.6971369994443134</c:v>
                </c:pt>
                <c:pt idx="82">
                  <c:v>0.69093130344259046</c:v>
                </c:pt>
                <c:pt idx="83">
                  <c:v>0.69798111653099781</c:v>
                </c:pt>
                <c:pt idx="84">
                  <c:v>0.70258126265320553</c:v>
                </c:pt>
                <c:pt idx="85">
                  <c:v>0.7343406966892212</c:v>
                </c:pt>
                <c:pt idx="86">
                  <c:v>0.78272361768205823</c:v>
                </c:pt>
                <c:pt idx="87">
                  <c:v>0.78548209245895473</c:v>
                </c:pt>
                <c:pt idx="88">
                  <c:v>0.81827039907590671</c:v>
                </c:pt>
                <c:pt idx="89">
                  <c:v>0.83620621093437941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- 8D'!$J$3:$J$92</c:f>
              <c:numCache>
                <c:formatCode>0.000</c:formatCode>
                <c:ptCount val="90"/>
                <c:pt idx="0">
                  <c:v>0.81837980555984435</c:v>
                </c:pt>
                <c:pt idx="1">
                  <c:v>0.76297217064385126</c:v>
                </c:pt>
                <c:pt idx="2">
                  <c:v>0.72729546784044929</c:v>
                </c:pt>
                <c:pt idx="3">
                  <c:v>0.69712639621208394</c:v>
                </c:pt>
                <c:pt idx="4">
                  <c:v>0.65175379907502018</c:v>
                </c:pt>
                <c:pt idx="5">
                  <c:v>0.61965447640557958</c:v>
                </c:pt>
                <c:pt idx="6">
                  <c:v>0.5936299213010886</c:v>
                </c:pt>
                <c:pt idx="7">
                  <c:v>0.62121187123333821</c:v>
                </c:pt>
                <c:pt idx="8">
                  <c:v>0.69736979104533936</c:v>
                </c:pt>
                <c:pt idx="9">
                  <c:v>0.79068424703259332</c:v>
                </c:pt>
                <c:pt idx="10">
                  <c:v>0.86950121520368229</c:v>
                </c:pt>
                <c:pt idx="11">
                  <c:v>0.94240611472200109</c:v>
                </c:pt>
                <c:pt idx="12">
                  <c:v>1.0019974979590744</c:v>
                </c:pt>
                <c:pt idx="13">
                  <c:v>1.0586277683350802</c:v>
                </c:pt>
                <c:pt idx="14">
                  <c:v>1.1473762689565405</c:v>
                </c:pt>
                <c:pt idx="15">
                  <c:v>1.1756549740466189</c:v>
                </c:pt>
                <c:pt idx="16">
                  <c:v>1.2062128042186044</c:v>
                </c:pt>
                <c:pt idx="17">
                  <c:v>1.2017189933239405</c:v>
                </c:pt>
                <c:pt idx="18">
                  <c:v>1.229526793985211</c:v>
                </c:pt>
                <c:pt idx="19">
                  <c:v>1.276951488854674</c:v>
                </c:pt>
                <c:pt idx="20">
                  <c:v>1.3122801907298174</c:v>
                </c:pt>
                <c:pt idx="21">
                  <c:v>1.3083948669182917</c:v>
                </c:pt>
                <c:pt idx="22">
                  <c:v>1.2916661544798045</c:v>
                </c:pt>
                <c:pt idx="23">
                  <c:v>1.2486639019421235</c:v>
                </c:pt>
                <c:pt idx="24">
                  <c:v>1.1906373739883309</c:v>
                </c:pt>
                <c:pt idx="25">
                  <c:v>1.1222256587311241</c:v>
                </c:pt>
                <c:pt idx="26">
                  <c:v>1.0582932977447108</c:v>
                </c:pt>
                <c:pt idx="27">
                  <c:v>0.94579426729842508</c:v>
                </c:pt>
                <c:pt idx="28">
                  <c:v>0.92298319891504577</c:v>
                </c:pt>
                <c:pt idx="29">
                  <c:v>0.90945062728386972</c:v>
                </c:pt>
                <c:pt idx="30">
                  <c:v>0.94074787297576501</c:v>
                </c:pt>
                <c:pt idx="31">
                  <c:v>0.94100017483724785</c:v>
                </c:pt>
                <c:pt idx="32">
                  <c:v>0.89922169995809964</c:v>
                </c:pt>
                <c:pt idx="33">
                  <c:v>0.85041128819985223</c:v>
                </c:pt>
                <c:pt idx="34">
                  <c:v>0.84083827302725678</c:v>
                </c:pt>
                <c:pt idx="35">
                  <c:v>0.8026866348895173</c:v>
                </c:pt>
                <c:pt idx="36">
                  <c:v>0.80833305480280915</c:v>
                </c:pt>
                <c:pt idx="37">
                  <c:v>0.76254022317519621</c:v>
                </c:pt>
                <c:pt idx="38">
                  <c:v>0.75729022218402609</c:v>
                </c:pt>
                <c:pt idx="39">
                  <c:v>0.76012197724996444</c:v>
                </c:pt>
                <c:pt idx="40">
                  <c:v>0.75697285827532768</c:v>
                </c:pt>
                <c:pt idx="41">
                  <c:v>0.74315963389269457</c:v>
                </c:pt>
                <c:pt idx="42">
                  <c:v>0.78303729615005924</c:v>
                </c:pt>
                <c:pt idx="43">
                  <c:v>0.85471711645415283</c:v>
                </c:pt>
                <c:pt idx="44">
                  <c:v>0.83330032279011523</c:v>
                </c:pt>
                <c:pt idx="45">
                  <c:v>0.84542755509805967</c:v>
                </c:pt>
                <c:pt idx="46">
                  <c:v>0.87103801499410094</c:v>
                </c:pt>
                <c:pt idx="47">
                  <c:v>0.87708178799189074</c:v>
                </c:pt>
                <c:pt idx="48">
                  <c:v>0.88439138970610665</c:v>
                </c:pt>
                <c:pt idx="49">
                  <c:v>0.90396529869402265</c:v>
                </c:pt>
                <c:pt idx="50">
                  <c:v>0.89828695005119286</c:v>
                </c:pt>
                <c:pt idx="51">
                  <c:v>0.9006892314932724</c:v>
                </c:pt>
                <c:pt idx="52">
                  <c:v>0.90536153193232349</c:v>
                </c:pt>
                <c:pt idx="53">
                  <c:v>0.8698471950697485</c:v>
                </c:pt>
                <c:pt idx="54">
                  <c:v>0.86170254005542635</c:v>
                </c:pt>
                <c:pt idx="55">
                  <c:v>0.82216372608535271</c:v>
                </c:pt>
                <c:pt idx="56">
                  <c:v>0.8219550685303354</c:v>
                </c:pt>
                <c:pt idx="57">
                  <c:v>0.78557297176054974</c:v>
                </c:pt>
                <c:pt idx="58">
                  <c:v>0.78514349813669126</c:v>
                </c:pt>
                <c:pt idx="59">
                  <c:v>0.80286028709787816</c:v>
                </c:pt>
                <c:pt idx="60">
                  <c:v>0.81207433221009229</c:v>
                </c:pt>
                <c:pt idx="61">
                  <c:v>0.83298845994934734</c:v>
                </c:pt>
                <c:pt idx="62">
                  <c:v>0.88983977664688962</c:v>
                </c:pt>
                <c:pt idx="63">
                  <c:v>1.0032141797198073</c:v>
                </c:pt>
                <c:pt idx="64">
                  <c:v>1.0241442962817024</c:v>
                </c:pt>
                <c:pt idx="65">
                  <c:v>1.0264241026663579</c:v>
                </c:pt>
                <c:pt idx="66">
                  <c:v>1.0240238040827176</c:v>
                </c:pt>
                <c:pt idx="67">
                  <c:v>1.039021541874033</c:v>
                </c:pt>
                <c:pt idx="68">
                  <c:v>1.0375052448798736</c:v>
                </c:pt>
                <c:pt idx="69">
                  <c:v>1.0557580263891164</c:v>
                </c:pt>
                <c:pt idx="70">
                  <c:v>1.1611605621325594</c:v>
                </c:pt>
                <c:pt idx="71">
                  <c:v>1.1409859526318671</c:v>
                </c:pt>
                <c:pt idx="72">
                  <c:v>1.1402562920469965</c:v>
                </c:pt>
                <c:pt idx="73">
                  <c:v>1.1702472944609388</c:v>
                </c:pt>
                <c:pt idx="74">
                  <c:v>1.1556365446486219</c:v>
                </c:pt>
                <c:pt idx="75">
                  <c:v>1.1700365171436267</c:v>
                </c:pt>
                <c:pt idx="76">
                  <c:v>1.2271709222336697</c:v>
                </c:pt>
                <c:pt idx="77">
                  <c:v>1.2472734801361736</c:v>
                </c:pt>
                <c:pt idx="78">
                  <c:v>1.1734934851903274</c:v>
                </c:pt>
                <c:pt idx="79">
                  <c:v>1.1221755908478155</c:v>
                </c:pt>
                <c:pt idx="80">
                  <c:v>1.132202491126153</c:v>
                </c:pt>
                <c:pt idx="81">
                  <c:v>1.0870157109406267</c:v>
                </c:pt>
                <c:pt idx="82">
                  <c:v>0.95939601659554807</c:v>
                </c:pt>
                <c:pt idx="83">
                  <c:v>0.90129701033299936</c:v>
                </c:pt>
                <c:pt idx="84">
                  <c:v>0.8567118263797463</c:v>
                </c:pt>
                <c:pt idx="85">
                  <c:v>0.79518776457370943</c:v>
                </c:pt>
                <c:pt idx="86">
                  <c:v>0.77310699963507801</c:v>
                </c:pt>
                <c:pt idx="87">
                  <c:v>0.75375126477136112</c:v>
                </c:pt>
                <c:pt idx="88">
                  <c:v>0.71443909626370239</c:v>
                </c:pt>
                <c:pt idx="89">
                  <c:v>0.69336435518936868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- 8D'!$O$3:$O$92</c:f>
              <c:numCache>
                <c:formatCode>0.000</c:formatCode>
                <c:ptCount val="90"/>
                <c:pt idx="0">
                  <c:v>2.6293359644637611</c:v>
                </c:pt>
                <c:pt idx="1">
                  <c:v>2.5535931084445513</c:v>
                </c:pt>
                <c:pt idx="2">
                  <c:v>2.485847980334547</c:v>
                </c:pt>
                <c:pt idx="3">
                  <c:v>2.4018306668364375</c:v>
                </c:pt>
                <c:pt idx="4">
                  <c:v>2.314609527813035</c:v>
                </c:pt>
                <c:pt idx="5">
                  <c:v>2.2279959865338763</c:v>
                </c:pt>
                <c:pt idx="6">
                  <c:v>2.1253591575027104</c:v>
                </c:pt>
                <c:pt idx="7">
                  <c:v>1.9798596657861216</c:v>
                </c:pt>
                <c:pt idx="8">
                  <c:v>1.9499099743658772</c:v>
                </c:pt>
                <c:pt idx="9">
                  <c:v>2.1543609187421131</c:v>
                </c:pt>
                <c:pt idx="10">
                  <c:v>3.5766183878013313</c:v>
                </c:pt>
                <c:pt idx="11">
                  <c:v>3.7315436444597525</c:v>
                </c:pt>
                <c:pt idx="12">
                  <c:v>3.5228431643815643</c:v>
                </c:pt>
                <c:pt idx="13">
                  <c:v>3.3931301315764033</c:v>
                </c:pt>
                <c:pt idx="14">
                  <c:v>3.3822599153253865</c:v>
                </c:pt>
                <c:pt idx="15">
                  <c:v>3.3274467474249469</c:v>
                </c:pt>
                <c:pt idx="16">
                  <c:v>3.1245778938043554</c:v>
                </c:pt>
                <c:pt idx="17">
                  <c:v>3.2550544603394949</c:v>
                </c:pt>
                <c:pt idx="18">
                  <c:v>3.2040526381956997</c:v>
                </c:pt>
                <c:pt idx="19">
                  <c:v>3.1405090177940314</c:v>
                </c:pt>
                <c:pt idx="20">
                  <c:v>3.1061953179436985</c:v>
                </c:pt>
                <c:pt idx="21">
                  <c:v>3.0964028108648911</c:v>
                </c:pt>
                <c:pt idx="22">
                  <c:v>3.0059534023816559</c:v>
                </c:pt>
                <c:pt idx="23">
                  <c:v>3.0481206259587146</c:v>
                </c:pt>
                <c:pt idx="24">
                  <c:v>3.0203786109457638</c:v>
                </c:pt>
                <c:pt idx="25">
                  <c:v>2.998607096754728</c:v>
                </c:pt>
                <c:pt idx="26">
                  <c:v>2.9367111464534363</c:v>
                </c:pt>
                <c:pt idx="27">
                  <c:v>3.1154145884205167</c:v>
                </c:pt>
                <c:pt idx="28">
                  <c:v>3.0896274095447098</c:v>
                </c:pt>
                <c:pt idx="29">
                  <c:v>3.0131937368605168</c:v>
                </c:pt>
                <c:pt idx="30">
                  <c:v>2.9596282422987645</c:v>
                </c:pt>
                <c:pt idx="31">
                  <c:v>2.8752548228244486</c:v>
                </c:pt>
                <c:pt idx="32">
                  <c:v>2.8751569247499291</c:v>
                </c:pt>
                <c:pt idx="33">
                  <c:v>2.8443789457084656</c:v>
                </c:pt>
                <c:pt idx="34">
                  <c:v>2.7274587663729344</c:v>
                </c:pt>
                <c:pt idx="35">
                  <c:v>2.5195281562405971</c:v>
                </c:pt>
                <c:pt idx="36">
                  <c:v>2.7416792905849205</c:v>
                </c:pt>
                <c:pt idx="37">
                  <c:v>2.8108367819173994</c:v>
                </c:pt>
                <c:pt idx="38">
                  <c:v>2.7292517587515941</c:v>
                </c:pt>
                <c:pt idx="39">
                  <c:v>2.686079470048869</c:v>
                </c:pt>
                <c:pt idx="40">
                  <c:v>2.6222846754904667</c:v>
                </c:pt>
                <c:pt idx="41">
                  <c:v>2.4177033966215986</c:v>
                </c:pt>
                <c:pt idx="42">
                  <c:v>2.3616890208476078</c:v>
                </c:pt>
                <c:pt idx="43">
                  <c:v>2.3020472124187443</c:v>
                </c:pt>
                <c:pt idx="44">
                  <c:v>2.2366220054488783</c:v>
                </c:pt>
                <c:pt idx="45">
                  <c:v>2.205463452157189</c:v>
                </c:pt>
                <c:pt idx="46">
                  <c:v>2.2439962260366455</c:v>
                </c:pt>
                <c:pt idx="47">
                  <c:v>2.2794146011271086</c:v>
                </c:pt>
                <c:pt idx="48">
                  <c:v>2.3123425840886549</c:v>
                </c:pt>
                <c:pt idx="49">
                  <c:v>2.2417170543987059</c:v>
                </c:pt>
                <c:pt idx="50">
                  <c:v>2.1703953310424215</c:v>
                </c:pt>
                <c:pt idx="51">
                  <c:v>2.0910836599666913</c:v>
                </c:pt>
                <c:pt idx="52">
                  <c:v>2.0947516810340363</c:v>
                </c:pt>
                <c:pt idx="53">
                  <c:v>2.1099866987159861</c:v>
                </c:pt>
                <c:pt idx="54">
                  <c:v>2.1105448407190637</c:v>
                </c:pt>
                <c:pt idx="55">
                  <c:v>2.1084938527325354</c:v>
                </c:pt>
                <c:pt idx="56">
                  <c:v>2.1000318256963508</c:v>
                </c:pt>
                <c:pt idx="57">
                  <c:v>2.7627052553346725</c:v>
                </c:pt>
                <c:pt idx="58">
                  <c:v>2.6889082572920873</c:v>
                </c:pt>
                <c:pt idx="59">
                  <c:v>2.6831739022754557</c:v>
                </c:pt>
                <c:pt idx="60">
                  <c:v>2.5552686757836631</c:v>
                </c:pt>
                <c:pt idx="61">
                  <c:v>2.4850337676845213</c:v>
                </c:pt>
                <c:pt idx="62">
                  <c:v>2.5333005904016144</c:v>
                </c:pt>
                <c:pt idx="63">
                  <c:v>2.6429373239974048</c:v>
                </c:pt>
                <c:pt idx="64">
                  <c:v>2.5322223878809926</c:v>
                </c:pt>
                <c:pt idx="65">
                  <c:v>2.3698736915269318</c:v>
                </c:pt>
                <c:pt idx="66">
                  <c:v>2.4564960984022348</c:v>
                </c:pt>
                <c:pt idx="67">
                  <c:v>2.4169568722153594</c:v>
                </c:pt>
                <c:pt idx="68">
                  <c:v>2.3870550983472909</c:v>
                </c:pt>
                <c:pt idx="69">
                  <c:v>2.2693633910656508</c:v>
                </c:pt>
                <c:pt idx="70">
                  <c:v>2.1989114429276686</c:v>
                </c:pt>
                <c:pt idx="71">
                  <c:v>2.4490659660461631</c:v>
                </c:pt>
                <c:pt idx="72">
                  <c:v>2.4817027555672557</c:v>
                </c:pt>
                <c:pt idx="73">
                  <c:v>2.8673786689019072</c:v>
                </c:pt>
                <c:pt idx="74">
                  <c:v>2.9114774997449349</c:v>
                </c:pt>
                <c:pt idx="75">
                  <c:v>3.1069067981794865</c:v>
                </c:pt>
                <c:pt idx="76">
                  <c:v>3.2614198551292923</c:v>
                </c:pt>
                <c:pt idx="77">
                  <c:v>3.4665599654171446</c:v>
                </c:pt>
                <c:pt idx="78">
                  <c:v>3.4963896093078533</c:v>
                </c:pt>
                <c:pt idx="79">
                  <c:v>3.5541791975892445</c:v>
                </c:pt>
                <c:pt idx="80">
                  <c:v>3.6012785973530033</c:v>
                </c:pt>
                <c:pt idx="81">
                  <c:v>3.5855259872471992</c:v>
                </c:pt>
                <c:pt idx="82">
                  <c:v>3.4343800593909939</c:v>
                </c:pt>
                <c:pt idx="83">
                  <c:v>3.5476652176917214</c:v>
                </c:pt>
                <c:pt idx="84">
                  <c:v>3.5945942572985223</c:v>
                </c:pt>
                <c:pt idx="85">
                  <c:v>3.4318812463353758</c:v>
                </c:pt>
                <c:pt idx="86">
                  <c:v>3.321134310357134</c:v>
                </c:pt>
                <c:pt idx="87">
                  <c:v>3.0199285868665742</c:v>
                </c:pt>
                <c:pt idx="88">
                  <c:v>3.04380378091086</c:v>
                </c:pt>
                <c:pt idx="89">
                  <c:v>3.9221570082654598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- 8D'!$T$3:$T$92</c:f>
              <c:numCache>
                <c:formatCode>0.000</c:formatCode>
                <c:ptCount val="90"/>
                <c:pt idx="0">
                  <c:v>4.7444807253108516</c:v>
                </c:pt>
                <c:pt idx="1">
                  <c:v>5.4544098155568523</c:v>
                </c:pt>
                <c:pt idx="2">
                  <c:v>5.4345417292330547</c:v>
                </c:pt>
                <c:pt idx="3">
                  <c:v>5.3303566907045132</c:v>
                </c:pt>
                <c:pt idx="4">
                  <c:v>5.5534655029178319</c:v>
                </c:pt>
                <c:pt idx="5">
                  <c:v>6.1993408587527066</c:v>
                </c:pt>
                <c:pt idx="6">
                  <c:v>6.2378330830529398</c:v>
                </c:pt>
                <c:pt idx="7">
                  <c:v>6.53273384001605</c:v>
                </c:pt>
                <c:pt idx="8">
                  <c:v>6.8660874688046585</c:v>
                </c:pt>
                <c:pt idx="9">
                  <c:v>6.8576174313260241</c:v>
                </c:pt>
                <c:pt idx="10">
                  <c:v>6.8878120566347958</c:v>
                </c:pt>
                <c:pt idx="11">
                  <c:v>6.8597433332623572</c:v>
                </c:pt>
                <c:pt idx="12">
                  <c:v>6.8330288102659713</c:v>
                </c:pt>
                <c:pt idx="13">
                  <c:v>6.9066395710270534</c:v>
                </c:pt>
                <c:pt idx="14">
                  <c:v>6.3830803378133369</c:v>
                </c:pt>
                <c:pt idx="15">
                  <c:v>6.0093290349287827</c:v>
                </c:pt>
                <c:pt idx="16">
                  <c:v>5.685742264933074</c:v>
                </c:pt>
                <c:pt idx="17">
                  <c:v>6.0394733313838094</c:v>
                </c:pt>
                <c:pt idx="18">
                  <c:v>6.2162283851277165</c:v>
                </c:pt>
                <c:pt idx="19">
                  <c:v>6.2857582177380547</c:v>
                </c:pt>
                <c:pt idx="20">
                  <c:v>7.2227783969722843</c:v>
                </c:pt>
                <c:pt idx="21">
                  <c:v>7.5427212316580725</c:v>
                </c:pt>
                <c:pt idx="22">
                  <c:v>7.4913637302486427</c:v>
                </c:pt>
                <c:pt idx="23">
                  <c:v>6.6226479795523332</c:v>
                </c:pt>
                <c:pt idx="24">
                  <c:v>6.0185510985966086</c:v>
                </c:pt>
                <c:pt idx="25">
                  <c:v>6.0194370749313677</c:v>
                </c:pt>
                <c:pt idx="26">
                  <c:v>6.1725693310979688</c:v>
                </c:pt>
                <c:pt idx="27">
                  <c:v>8.5939295242850431</c:v>
                </c:pt>
                <c:pt idx="28">
                  <c:v>8.7467786839459762</c:v>
                </c:pt>
                <c:pt idx="29">
                  <c:v>7.9977023312254047</c:v>
                </c:pt>
                <c:pt idx="30">
                  <c:v>6.9779130763124559</c:v>
                </c:pt>
                <c:pt idx="31">
                  <c:v>6.9007340944389908</c:v>
                </c:pt>
                <c:pt idx="32">
                  <c:v>7.5946897648909566</c:v>
                </c:pt>
                <c:pt idx="33">
                  <c:v>7.5755771954740752</c:v>
                </c:pt>
                <c:pt idx="34">
                  <c:v>7.5858640661055601</c:v>
                </c:pt>
                <c:pt idx="35">
                  <c:v>7.5395029721158364</c:v>
                </c:pt>
                <c:pt idx="36">
                  <c:v>7.4141294092007346</c:v>
                </c:pt>
                <c:pt idx="37">
                  <c:v>8.9864780078134388</c:v>
                </c:pt>
                <c:pt idx="38">
                  <c:v>8.2009372061343022</c:v>
                </c:pt>
                <c:pt idx="39">
                  <c:v>5.9536628366864308</c:v>
                </c:pt>
                <c:pt idx="40">
                  <c:v>5.0219153561527659</c:v>
                </c:pt>
                <c:pt idx="41">
                  <c:v>4.665653323654408</c:v>
                </c:pt>
                <c:pt idx="42">
                  <c:v>4.6854223778183304</c:v>
                </c:pt>
                <c:pt idx="43">
                  <c:v>4.3521907956440202</c:v>
                </c:pt>
                <c:pt idx="44">
                  <c:v>4.17785137022019</c:v>
                </c:pt>
                <c:pt idx="45">
                  <c:v>4.2069657309044501</c:v>
                </c:pt>
                <c:pt idx="46">
                  <c:v>4.9920308237472888</c:v>
                </c:pt>
                <c:pt idx="47">
                  <c:v>5.2133710695576072</c:v>
                </c:pt>
                <c:pt idx="48">
                  <c:v>4.9760246264506289</c:v>
                </c:pt>
                <c:pt idx="49">
                  <c:v>4.7434158264941342</c:v>
                </c:pt>
                <c:pt idx="50">
                  <c:v>4.6517246596918502</c:v>
                </c:pt>
                <c:pt idx="51">
                  <c:v>4.1889333144139886</c:v>
                </c:pt>
                <c:pt idx="52">
                  <c:v>4.0589268035345691</c:v>
                </c:pt>
                <c:pt idx="53">
                  <c:v>11.423785038109495</c:v>
                </c:pt>
                <c:pt idx="54">
                  <c:v>10.894918900078755</c:v>
                </c:pt>
                <c:pt idx="55">
                  <c:v>6.9717127344683805</c:v>
                </c:pt>
                <c:pt idx="56">
                  <c:v>6.1096642333712001</c:v>
                </c:pt>
                <c:pt idx="57">
                  <c:v>5.8764485799923341</c:v>
                </c:pt>
                <c:pt idx="58">
                  <c:v>5.5885717430852626</c:v>
                </c:pt>
                <c:pt idx="59">
                  <c:v>4.9781799294687819</c:v>
                </c:pt>
                <c:pt idx="60">
                  <c:v>4.6638569608451705</c:v>
                </c:pt>
                <c:pt idx="61">
                  <c:v>4.4394581487687139</c:v>
                </c:pt>
                <c:pt idx="62">
                  <c:v>4.4043806227828526</c:v>
                </c:pt>
                <c:pt idx="63">
                  <c:v>4.8236742725541957</c:v>
                </c:pt>
                <c:pt idx="64">
                  <c:v>5.2301019476872757</c:v>
                </c:pt>
                <c:pt idx="65">
                  <c:v>5.2014154980983944</c:v>
                </c:pt>
                <c:pt idx="66">
                  <c:v>5.5442279941896517</c:v>
                </c:pt>
                <c:pt idx="67">
                  <c:v>5.6328616801321845</c:v>
                </c:pt>
                <c:pt idx="68">
                  <c:v>5.6129388971034411</c:v>
                </c:pt>
                <c:pt idx="69">
                  <c:v>5.3277393871358596</c:v>
                </c:pt>
                <c:pt idx="70">
                  <c:v>5.411869158051017</c:v>
                </c:pt>
                <c:pt idx="71">
                  <c:v>5.6279297341981769</c:v>
                </c:pt>
                <c:pt idx="72">
                  <c:v>5.4909797454578984</c:v>
                </c:pt>
                <c:pt idx="73">
                  <c:v>5.4143679954461188</c:v>
                </c:pt>
                <c:pt idx="74">
                  <c:v>5.9207790585053139</c:v>
                </c:pt>
                <c:pt idx="75">
                  <c:v>6.7763042207604096</c:v>
                </c:pt>
                <c:pt idx="76">
                  <c:v>7.0946824367962185</c:v>
                </c:pt>
                <c:pt idx="77">
                  <c:v>6.7997236662613831</c:v>
                </c:pt>
                <c:pt idx="78">
                  <c:v>6.3815498702225959</c:v>
                </c:pt>
                <c:pt idx="79">
                  <c:v>5.8765913788805753</c:v>
                </c:pt>
                <c:pt idx="80">
                  <c:v>5.506093557185471</c:v>
                </c:pt>
                <c:pt idx="81">
                  <c:v>5.492359822639993</c:v>
                </c:pt>
                <c:pt idx="82">
                  <c:v>5.5928446648926364</c:v>
                </c:pt>
                <c:pt idx="83">
                  <c:v>5.58070833461292</c:v>
                </c:pt>
                <c:pt idx="84">
                  <c:v>5.5073186445128579</c:v>
                </c:pt>
                <c:pt idx="85">
                  <c:v>5.3348456980603185</c:v>
                </c:pt>
                <c:pt idx="86">
                  <c:v>5.2173656943819786</c:v>
                </c:pt>
                <c:pt idx="87">
                  <c:v>5.1709230403380451</c:v>
                </c:pt>
                <c:pt idx="88">
                  <c:v>5.1166192562285797</c:v>
                </c:pt>
                <c:pt idx="89">
                  <c:v>5.0609712022615989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43424"/>
        <c:axId val="61112320"/>
      </c:scatterChart>
      <c:valAx>
        <c:axId val="14614342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112320"/>
        <c:crosses val="autoZero"/>
        <c:crossBetween val="midCat"/>
      </c:valAx>
      <c:valAx>
        <c:axId val="61112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6143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2</xdr:row>
      <xdr:rowOff>109536</xdr:rowOff>
    </xdr:from>
    <xdr:to>
      <xdr:col>19</xdr:col>
      <xdr:colOff>504825</xdr:colOff>
      <xdr:row>37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0.78514</cdr:x>
      <cdr:y>0.08121</cdr:y>
    </cdr:from>
    <cdr:to>
      <cdr:x>0.92781</cdr:x>
      <cdr:y>0.14791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05863" y="546497"/>
          <a:ext cx="1600200" cy="4488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161</v>
      </c>
      <c r="B2">
        <v>14.68999958</v>
      </c>
      <c r="C2">
        <v>0.31497999999999998</v>
      </c>
      <c r="D2">
        <v>34.083999630000001</v>
      </c>
      <c r="E2">
        <v>0.35314000000000001</v>
      </c>
      <c r="F2">
        <v>37.613998410000001</v>
      </c>
      <c r="G2">
        <v>0.83759998999999996</v>
      </c>
      <c r="H2">
        <v>30.41200066</v>
      </c>
      <c r="J2" s="2">
        <f>TREND(Calibration!$A$2:$A$4,Calibration!$B$2:$B$4,C2)</f>
        <v>404.51825582752917</v>
      </c>
      <c r="K2" s="2">
        <f>TREND(Calibration!$A$2:$A$4,Calibration!$C$2:$C$4,E2)</f>
        <v>1235.995465669482</v>
      </c>
      <c r="L2" s="2">
        <f>TREND(Calibration!$A$2:$A$4,Calibration!$D$2:$D$4,G2)</f>
        <v>509.81368199942835</v>
      </c>
    </row>
    <row r="3" spans="1:12" x14ac:dyDescent="0.25">
      <c r="A3">
        <v>5286</v>
      </c>
      <c r="B3">
        <v>14.7159996</v>
      </c>
      <c r="C3">
        <v>0.31659999</v>
      </c>
      <c r="D3">
        <v>34.105998990000003</v>
      </c>
      <c r="E3">
        <v>0.36280999000000003</v>
      </c>
      <c r="F3">
        <v>37.65499878</v>
      </c>
      <c r="G3">
        <v>0.84189999000000004</v>
      </c>
      <c r="H3">
        <v>30.479999540000001</v>
      </c>
      <c r="J3" s="2">
        <f>TREND(Calibration!$A$2:$A$4,Calibration!$B$2:$B$4,C3)</f>
        <v>411.71256742254036</v>
      </c>
      <c r="K3" s="2">
        <f>TREND(Calibration!$A$2:$A$4,Calibration!$C$2:$C$4,E3)</f>
        <v>1310.5358084591155</v>
      </c>
      <c r="L3" s="2">
        <f>TREND(Calibration!$A$2:$A$4,Calibration!$D$2:$D$4,G3)</f>
        <v>512.48522568421311</v>
      </c>
    </row>
    <row r="4" spans="1:12" x14ac:dyDescent="0.25">
      <c r="A4">
        <v>10094</v>
      </c>
      <c r="B4">
        <v>14.661000250000001</v>
      </c>
      <c r="C4">
        <v>0.31697999999999998</v>
      </c>
      <c r="D4">
        <v>34.076999659999998</v>
      </c>
      <c r="E4">
        <v>0.36070999999999998</v>
      </c>
      <c r="F4">
        <v>37.63999939</v>
      </c>
      <c r="G4">
        <v>0.83710002999999999</v>
      </c>
      <c r="H4">
        <v>30.40600014</v>
      </c>
      <c r="J4" s="2">
        <f>TREND(Calibration!$A$2:$A$4,Calibration!$B$2:$B$4,C4)</f>
        <v>413.40017682088251</v>
      </c>
      <c r="K4" s="2">
        <f>TREND(Calibration!$A$2:$A$4,Calibration!$C$2:$C$4,E4)</f>
        <v>1294.3482038747463</v>
      </c>
      <c r="L4" s="2">
        <f>TREND(Calibration!$A$2:$A$4,Calibration!$D$2:$D$4,G4)</f>
        <v>509.50306223648761</v>
      </c>
    </row>
    <row r="5" spans="1:12" x14ac:dyDescent="0.25">
      <c r="A5">
        <v>15208</v>
      </c>
      <c r="B5">
        <v>14.61900043</v>
      </c>
      <c r="C5">
        <v>0.31367999000000002</v>
      </c>
      <c r="D5">
        <v>34.103000639999998</v>
      </c>
      <c r="E5">
        <v>0.29671001000000002</v>
      </c>
      <c r="F5">
        <v>37.608001710000003</v>
      </c>
      <c r="G5">
        <v>0.83979999999999999</v>
      </c>
      <c r="H5">
        <v>30.402999879999999</v>
      </c>
      <c r="J5" s="2">
        <f>TREND(Calibration!$A$2:$A$4,Calibration!$B$2:$B$4,C5)</f>
        <v>398.74496277224489</v>
      </c>
      <c r="K5" s="2">
        <f>TREND(Calibration!$A$2:$A$4,Calibration!$C$2:$C$4,E5)</f>
        <v>801.00941105974721</v>
      </c>
      <c r="L5" s="2">
        <f>TREND(Calibration!$A$2:$A$4,Calibration!$D$2:$D$4,G5)</f>
        <v>511.18052451616393</v>
      </c>
    </row>
    <row r="6" spans="1:12" x14ac:dyDescent="0.25">
      <c r="A6">
        <v>20202</v>
      </c>
      <c r="B6">
        <v>14.60900021</v>
      </c>
      <c r="C6">
        <v>0.31659999</v>
      </c>
      <c r="D6">
        <v>34.097000119999997</v>
      </c>
      <c r="E6">
        <v>0.31870999999999999</v>
      </c>
      <c r="F6">
        <v>37.624000549999998</v>
      </c>
      <c r="G6">
        <v>0.83979999999999999</v>
      </c>
      <c r="H6">
        <v>30.399000170000001</v>
      </c>
      <c r="J6" s="2">
        <f>TREND(Calibration!$A$2:$A$4,Calibration!$B$2:$B$4,C6)</f>
        <v>411.71256742254036</v>
      </c>
      <c r="K6" s="2">
        <f>TREND(Calibration!$A$2:$A$4,Calibration!$C$2:$C$4,E6)</f>
        <v>970.59457050339802</v>
      </c>
      <c r="L6" s="2">
        <f>TREND(Calibration!$A$2:$A$4,Calibration!$D$2:$D$4,G6)</f>
        <v>511.18052451616393</v>
      </c>
    </row>
    <row r="7" spans="1:12" x14ac:dyDescent="0.25">
      <c r="A7">
        <v>25147</v>
      </c>
      <c r="B7">
        <v>14.694000239999999</v>
      </c>
      <c r="C7">
        <v>0.31244000999999999</v>
      </c>
      <c r="D7">
        <v>34.097000119999997</v>
      </c>
      <c r="E7">
        <v>0.34540999</v>
      </c>
      <c r="F7">
        <v>37.652000430000001</v>
      </c>
      <c r="G7">
        <v>0.85219997000000003</v>
      </c>
      <c r="H7">
        <v>30.434999470000001</v>
      </c>
      <c r="J7" s="2">
        <f>TREND(Calibration!$A$2:$A$4,Calibration!$B$2:$B$4,C7)</f>
        <v>393.23826057557562</v>
      </c>
      <c r="K7" s="2">
        <f>TREND(Calibration!$A$2:$A$4,Calibration!$C$2:$C$4,E7)</f>
        <v>1176.4093032052708</v>
      </c>
      <c r="L7" s="2">
        <f>TREND(Calibration!$A$2:$A$4,Calibration!$D$2:$D$4,G7)</f>
        <v>518.88449231733136</v>
      </c>
    </row>
    <row r="8" spans="1:12" x14ac:dyDescent="0.25">
      <c r="A8">
        <v>30106</v>
      </c>
      <c r="B8">
        <v>14.73600006</v>
      </c>
      <c r="C8">
        <v>0.31935000000000002</v>
      </c>
      <c r="D8">
        <v>34.090000150000002</v>
      </c>
      <c r="E8">
        <v>0.36179</v>
      </c>
      <c r="F8">
        <v>37.63999939</v>
      </c>
      <c r="G8">
        <v>0.8387</v>
      </c>
      <c r="H8">
        <v>30.402999879999999</v>
      </c>
      <c r="J8" s="2">
        <f>TREND(Calibration!$A$2:$A$4,Calibration!$B$2:$B$4,C8)</f>
        <v>423.9252531980062</v>
      </c>
      <c r="K8" s="2">
        <f>TREND(Calibration!$A$2:$A$4,Calibration!$C$2:$C$4,E8)</f>
        <v>1302.6732973042951</v>
      </c>
      <c r="L8" s="2">
        <f>TREND(Calibration!$A$2:$A$4,Calibration!$D$2:$D$4,G8)</f>
        <v>510.49710636424231</v>
      </c>
    </row>
    <row r="9" spans="1:12" x14ac:dyDescent="0.25">
      <c r="A9">
        <v>35270</v>
      </c>
      <c r="B9">
        <v>14.7840004</v>
      </c>
      <c r="C9">
        <v>0.31481000999999997</v>
      </c>
      <c r="D9">
        <v>34.105998990000003</v>
      </c>
      <c r="E9">
        <v>0.36195000999999999</v>
      </c>
      <c r="F9">
        <v>37.608001710000003</v>
      </c>
      <c r="G9">
        <v>0.84079999000000005</v>
      </c>
      <c r="H9">
        <v>30.39299965</v>
      </c>
      <c r="J9" s="2">
        <f>TREND(Calibration!$A$2:$A$4,Calibration!$B$2:$B$4,C9)</f>
        <v>403.76333695269909</v>
      </c>
      <c r="K9" s="2">
        <f>TREND(Calibration!$A$2:$A$4,Calibration!$C$2:$C$4,E9)</f>
        <v>1303.9067215632415</v>
      </c>
      <c r="L9" s="2">
        <f>TREND(Calibration!$A$2:$A$4,Calibration!$D$2:$D$4,G9)</f>
        <v>511.80180753229138</v>
      </c>
    </row>
    <row r="10" spans="1:12" x14ac:dyDescent="0.25">
      <c r="A10">
        <v>40097</v>
      </c>
      <c r="B10">
        <v>14.833000180000001</v>
      </c>
      <c r="C10">
        <v>0.31697999999999998</v>
      </c>
      <c r="D10">
        <v>34.112998959999999</v>
      </c>
      <c r="E10">
        <v>0.36432998999999999</v>
      </c>
      <c r="F10">
        <v>37.617000580000003</v>
      </c>
      <c r="G10">
        <v>0.84890001999999998</v>
      </c>
      <c r="H10">
        <v>30.502000809999998</v>
      </c>
      <c r="J10" s="2">
        <f>TREND(Calibration!$A$2:$A$4,Calibration!$B$2:$B$4,C10)</f>
        <v>413.40017682088251</v>
      </c>
      <c r="K10" s="2">
        <f>TREND(Calibration!$A$2:$A$4,Calibration!$C$2:$C$4,E10)</f>
        <v>1322.2526066192211</v>
      </c>
      <c r="L10" s="2">
        <f>TREND(Calibration!$A$2:$A$4,Calibration!$D$2:$D$4,G10)</f>
        <v>516.83426892602779</v>
      </c>
    </row>
    <row r="11" spans="1:12" x14ac:dyDescent="0.25">
      <c r="A11">
        <v>45241</v>
      </c>
      <c r="B11">
        <v>14.836000439999999</v>
      </c>
      <c r="C11">
        <v>0.31692000999999997</v>
      </c>
      <c r="D11">
        <v>34.063999180000003</v>
      </c>
      <c r="E11">
        <v>0.37562999000000002</v>
      </c>
      <c r="F11">
        <v>37.661998750000002</v>
      </c>
      <c r="G11">
        <v>0.85110003000000001</v>
      </c>
      <c r="H11">
        <v>30.541000369999999</v>
      </c>
      <c r="J11" s="2">
        <f>TREND(Calibration!$A$2:$A$4,Calibration!$B$2:$B$4,C11)</f>
        <v>413.13376360068673</v>
      </c>
      <c r="K11" s="2">
        <f>TREND(Calibration!$A$2:$A$4,Calibration!$C$2:$C$4,E11)</f>
        <v>1409.3577508357987</v>
      </c>
      <c r="L11" s="2">
        <f>TREND(Calibration!$A$2:$A$4,Calibration!$D$2:$D$4,G11)</f>
        <v>518.20111144276348</v>
      </c>
    </row>
    <row r="12" spans="1:12" x14ac:dyDescent="0.25">
      <c r="A12">
        <v>50098</v>
      </c>
      <c r="B12">
        <v>14.755000109999999</v>
      </c>
      <c r="C12">
        <v>0.31664999999999999</v>
      </c>
      <c r="D12">
        <v>34.087001800000003</v>
      </c>
      <c r="E12">
        <v>0.38227000999999999</v>
      </c>
      <c r="F12">
        <v>37.604999540000001</v>
      </c>
      <c r="G12">
        <v>0.83649998999999997</v>
      </c>
      <c r="H12">
        <v>30.499000550000002</v>
      </c>
      <c r="J12" s="2">
        <f>TREND(Calibration!$A$2:$A$4,Calibration!$B$2:$B$4,C12)</f>
        <v>411.93465985697912</v>
      </c>
      <c r="K12" s="2">
        <f>TREND(Calibration!$A$2:$A$4,Calibration!$C$2:$C$4,E12)</f>
        <v>1460.5418127562368</v>
      </c>
      <c r="L12" s="2">
        <f>TREND(Calibration!$A$2:$A$4,Calibration!$D$2:$D$4,G12)</f>
        <v>509.13026384750663</v>
      </c>
    </row>
    <row r="13" spans="1:12" x14ac:dyDescent="0.25">
      <c r="A13">
        <v>55256</v>
      </c>
      <c r="B13">
        <v>14.74199963</v>
      </c>
      <c r="C13">
        <v>0.31729998999999998</v>
      </c>
      <c r="D13">
        <v>34.099998470000003</v>
      </c>
      <c r="E13">
        <v>0.38260000999999999</v>
      </c>
      <c r="F13">
        <v>37.680999759999999</v>
      </c>
      <c r="G13">
        <v>0.85000001999999997</v>
      </c>
      <c r="H13">
        <v>30.53100014</v>
      </c>
      <c r="J13" s="2">
        <f>TREND(Calibration!$A$2:$A$4,Calibration!$B$2:$B$4,C13)</f>
        <v>414.82123977021388</v>
      </c>
      <c r="K13" s="2">
        <f>TREND(Calibration!$A$2:$A$4,Calibration!$C$2:$C$4,E13)</f>
        <v>1463.0855913041548</v>
      </c>
      <c r="L13" s="2">
        <f>TREND(Calibration!$A$2:$A$4,Calibration!$D$2:$D$4,G13)</f>
        <v>517.51768707794952</v>
      </c>
    </row>
    <row r="14" spans="1:12" x14ac:dyDescent="0.25">
      <c r="A14">
        <v>60097</v>
      </c>
      <c r="B14">
        <v>14.64500046</v>
      </c>
      <c r="C14">
        <v>0.31725001000000003</v>
      </c>
      <c r="D14">
        <v>34.176998140000002</v>
      </c>
      <c r="E14">
        <v>0.37924998999999998</v>
      </c>
      <c r="F14">
        <v>37.624000549999998</v>
      </c>
      <c r="G14">
        <v>0.83710002999999999</v>
      </c>
      <c r="H14">
        <v>30.524000170000001</v>
      </c>
      <c r="J14" s="2">
        <f>TREND(Calibration!$A$2:$A$4,Calibration!$B$2:$B$4,C14)</f>
        <v>414.59928056459034</v>
      </c>
      <c r="K14" s="2">
        <f>TREND(Calibration!$A$2:$A$4,Calibration!$C$2:$C$4,E14)</f>
        <v>1437.2622306644714</v>
      </c>
      <c r="L14" s="2">
        <f>TREND(Calibration!$A$2:$A$4,Calibration!$D$2:$D$4,G14)</f>
        <v>509.50306223648761</v>
      </c>
    </row>
    <row r="15" spans="1:12" x14ac:dyDescent="0.25">
      <c r="A15">
        <v>65272</v>
      </c>
      <c r="B15">
        <v>14.57699966</v>
      </c>
      <c r="C15">
        <v>0.31670999999999999</v>
      </c>
      <c r="D15">
        <v>34.125</v>
      </c>
      <c r="E15">
        <v>0.37919000000000003</v>
      </c>
      <c r="F15">
        <v>37.624000549999998</v>
      </c>
      <c r="G15">
        <v>0.8387</v>
      </c>
      <c r="H15">
        <v>30.472999569999999</v>
      </c>
      <c r="J15" s="2">
        <f>TREND(Calibration!$A$2:$A$4,Calibration!$B$2:$B$4,C15)</f>
        <v>412.20111748677982</v>
      </c>
      <c r="K15" s="2">
        <f>TREND(Calibration!$A$2:$A$4,Calibration!$C$2:$C$4,E15)</f>
        <v>1436.7998025581398</v>
      </c>
      <c r="L15" s="2">
        <f>TREND(Calibration!$A$2:$A$4,Calibration!$D$2:$D$4,G15)</f>
        <v>510.49710636424231</v>
      </c>
    </row>
    <row r="16" spans="1:12" x14ac:dyDescent="0.25">
      <c r="A16">
        <v>70107</v>
      </c>
      <c r="B16">
        <v>14.61900043</v>
      </c>
      <c r="C16">
        <v>0.31626999</v>
      </c>
      <c r="D16">
        <v>34.07400131</v>
      </c>
      <c r="E16">
        <v>0.39540999999999998</v>
      </c>
      <c r="F16">
        <v>37.648998259999999</v>
      </c>
      <c r="G16">
        <v>0.85759996999999999</v>
      </c>
      <c r="H16">
        <v>30.52099991</v>
      </c>
      <c r="J16" s="2">
        <f>TREND(Calibration!$A$2:$A$4,Calibration!$B$2:$B$4,C16)</f>
        <v>410.2470504586372</v>
      </c>
      <c r="K16" s="2">
        <f>TREND(Calibration!$A$2:$A$4,Calibration!$C$2:$C$4,E16)</f>
        <v>1561.8303723982174</v>
      </c>
      <c r="L16" s="2">
        <f>TREND(Calibration!$A$2:$A$4,Calibration!$D$2:$D$4,G16)</f>
        <v>522.23945415403773</v>
      </c>
    </row>
    <row r="17" spans="1:12" x14ac:dyDescent="0.25">
      <c r="A17">
        <v>75273</v>
      </c>
      <c r="B17">
        <v>14.68700027</v>
      </c>
      <c r="C17">
        <v>0.31579000000000002</v>
      </c>
      <c r="D17">
        <v>34.051998140000002</v>
      </c>
      <c r="E17">
        <v>0.41536000000000001</v>
      </c>
      <c r="F17">
        <v>37.661998750000002</v>
      </c>
      <c r="G17">
        <v>0.85489999999999999</v>
      </c>
      <c r="H17">
        <v>30.544000629999999</v>
      </c>
      <c r="J17" s="2">
        <f>TREND(Calibration!$A$2:$A$4,Calibration!$B$2:$B$4,C17)</f>
        <v>408.11543382983746</v>
      </c>
      <c r="K17" s="2">
        <f>TREND(Calibration!$A$2:$A$4,Calibration!$C$2:$C$4,E17)</f>
        <v>1715.6133482496082</v>
      </c>
      <c r="L17" s="2">
        <f>TREND(Calibration!$A$2:$A$4,Calibration!$D$2:$D$4,G17)</f>
        <v>520.56199187436141</v>
      </c>
    </row>
    <row r="18" spans="1:12" x14ac:dyDescent="0.25">
      <c r="A18">
        <v>80098</v>
      </c>
      <c r="B18">
        <v>14.678000450000001</v>
      </c>
      <c r="C18">
        <v>0.31697999999999998</v>
      </c>
      <c r="D18">
        <v>34.117000580000003</v>
      </c>
      <c r="E18">
        <v>0.41308999000000002</v>
      </c>
      <c r="F18">
        <v>37.644001009999997</v>
      </c>
      <c r="G18">
        <v>0.84570003000000005</v>
      </c>
      <c r="H18">
        <v>30.481000900000002</v>
      </c>
      <c r="J18" s="2">
        <f>TREND(Calibration!$A$2:$A$4,Calibration!$B$2:$B$4,C18)</f>
        <v>413.40017682088251</v>
      </c>
      <c r="K18" s="2">
        <f>TREND(Calibration!$A$2:$A$4,Calibration!$C$2:$C$4,E18)</f>
        <v>1698.1151581236725</v>
      </c>
      <c r="L18" s="2">
        <f>TREND(Calibration!$A$2:$A$4,Calibration!$D$2:$D$4,G18)</f>
        <v>514.84614960605711</v>
      </c>
    </row>
    <row r="19" spans="1:12" x14ac:dyDescent="0.25">
      <c r="A19">
        <v>85270</v>
      </c>
      <c r="B19">
        <v>14.725999829999999</v>
      </c>
      <c r="C19">
        <v>0.31373000000000001</v>
      </c>
      <c r="D19">
        <v>34.069000240000001</v>
      </c>
      <c r="E19">
        <v>0.40318999</v>
      </c>
      <c r="F19">
        <v>37.6570015</v>
      </c>
      <c r="G19">
        <v>0.85970002000000001</v>
      </c>
      <c r="H19">
        <v>30.49699974</v>
      </c>
      <c r="J19" s="2">
        <f>TREND(Calibration!$A$2:$A$4,Calibration!$B$2:$B$4,C19)</f>
        <v>398.96705520668365</v>
      </c>
      <c r="K19" s="2">
        <f>TREND(Calibration!$A$2:$A$4,Calibration!$C$2:$C$4,E19)</f>
        <v>1621.8018016861404</v>
      </c>
      <c r="L19" s="2">
        <f>TREND(Calibration!$A$2:$A$4,Calibration!$D$2:$D$4,G19)</f>
        <v>523.54419259944052</v>
      </c>
    </row>
    <row r="20" spans="1:12" x14ac:dyDescent="0.25">
      <c r="A20">
        <v>90098</v>
      </c>
      <c r="B20">
        <v>14.694000239999999</v>
      </c>
      <c r="C20">
        <v>0.31091999999999997</v>
      </c>
      <c r="D20">
        <v>34.099998470000003</v>
      </c>
      <c r="E20">
        <v>0.40536000999999999</v>
      </c>
      <c r="F20">
        <v>37.632999419999997</v>
      </c>
      <c r="G20">
        <v>0.84570003000000005</v>
      </c>
      <c r="H20">
        <v>30.437999730000001</v>
      </c>
      <c r="J20" s="2">
        <f>TREND(Calibration!$A$2:$A$4,Calibration!$B$2:$B$4,C20)</f>
        <v>386.48795621102227</v>
      </c>
      <c r="K20" s="2">
        <f>TREND(Calibration!$A$2:$A$4,Calibration!$C$2:$C$4,E20)</f>
        <v>1638.5292269120566</v>
      </c>
      <c r="L20" s="2">
        <f>TREND(Calibration!$A$2:$A$4,Calibration!$D$2:$D$4,G20)</f>
        <v>514.84614960605711</v>
      </c>
    </row>
    <row r="21" spans="1:12" x14ac:dyDescent="0.25">
      <c r="A21">
        <v>95369</v>
      </c>
      <c r="B21">
        <v>14.65100002</v>
      </c>
      <c r="C21">
        <v>0.31681000999999998</v>
      </c>
      <c r="D21">
        <v>34.099998470000003</v>
      </c>
      <c r="E21">
        <v>0.40643998999999997</v>
      </c>
      <c r="F21">
        <v>37.604999540000001</v>
      </c>
      <c r="G21">
        <v>0.84409999999999996</v>
      </c>
      <c r="H21">
        <v>30.466999049999998</v>
      </c>
      <c r="J21" s="2">
        <f>TREND(Calibration!$A$2:$A$4,Calibration!$B$2:$B$4,C21)</f>
        <v>412.64525794605242</v>
      </c>
      <c r="K21" s="2">
        <f>TREND(Calibration!$A$2:$A$4,Calibration!$C$2:$C$4,E21)</f>
        <v>1646.8541661732086</v>
      </c>
      <c r="L21" s="2">
        <f>TREND(Calibration!$A$2:$A$4,Calibration!$D$2:$D$4,G21)</f>
        <v>513.85206820094868</v>
      </c>
    </row>
    <row r="22" spans="1:12" x14ac:dyDescent="0.25">
      <c r="A22">
        <v>100097</v>
      </c>
      <c r="B22">
        <v>14.62199974</v>
      </c>
      <c r="C22">
        <v>0.31345999000000002</v>
      </c>
      <c r="D22">
        <v>34.103000639999998</v>
      </c>
      <c r="E22">
        <v>0.39952000999999998</v>
      </c>
      <c r="F22">
        <v>37.65499878</v>
      </c>
      <c r="G22">
        <v>0.85699999000000004</v>
      </c>
      <c r="H22">
        <v>30.51499939</v>
      </c>
      <c r="J22" s="2">
        <f>TREND(Calibration!$A$2:$A$4,Calibration!$B$2:$B$4,C22)</f>
        <v>397.76795146297604</v>
      </c>
      <c r="K22" s="2">
        <f>TREND(Calibration!$A$2:$A$4,Calibration!$C$2:$C$4,E22)</f>
        <v>1593.5120550337549</v>
      </c>
      <c r="L22" s="2">
        <f>TREND(Calibration!$A$2:$A$4,Calibration!$D$2:$D$4,G22)</f>
        <v>521.86669304241059</v>
      </c>
    </row>
    <row r="23" spans="1:12" x14ac:dyDescent="0.25">
      <c r="A23">
        <v>105192</v>
      </c>
      <c r="B23">
        <v>14.583000180000001</v>
      </c>
      <c r="C23">
        <v>0.31784001000000001</v>
      </c>
      <c r="D23">
        <v>34.118999479999999</v>
      </c>
      <c r="E23">
        <v>0.39849001000000001</v>
      </c>
      <c r="F23">
        <v>37.624000549999998</v>
      </c>
      <c r="G23">
        <v>0.84409999999999996</v>
      </c>
      <c r="H23">
        <v>30.440999980000001</v>
      </c>
      <c r="J23" s="2">
        <f>TREND(Calibration!$A$2:$A$4,Calibration!$B$2:$B$4,C23)</f>
        <v>417.21944725762933</v>
      </c>
      <c r="K23" s="2">
        <f>TREND(Calibration!$A$2:$A$4,Calibration!$C$2:$C$4,E23)</f>
        <v>1585.5723825963148</v>
      </c>
      <c r="L23" s="2">
        <f>TREND(Calibration!$A$2:$A$4,Calibration!$D$2:$D$4,G23)</f>
        <v>513.85206820094868</v>
      </c>
    </row>
    <row r="24" spans="1:12" x14ac:dyDescent="0.25">
      <c r="A24">
        <v>110098</v>
      </c>
      <c r="B24">
        <v>14.62899971</v>
      </c>
      <c r="C24">
        <v>0.31141001000000001</v>
      </c>
      <c r="D24">
        <v>34.083999630000001</v>
      </c>
      <c r="E24">
        <v>0.39421999000000002</v>
      </c>
      <c r="F24">
        <v>37.659000399999996</v>
      </c>
      <c r="G24">
        <v>0.8538</v>
      </c>
      <c r="H24">
        <v>30.507999420000001</v>
      </c>
      <c r="J24" s="2">
        <f>TREND(Calibration!$A$2:$A$4,Calibration!$B$2:$B$4,C24)</f>
        <v>388.66407126399895</v>
      </c>
      <c r="K24" s="2">
        <f>TREND(Calibration!$A$2:$A$4,Calibration!$C$2:$C$4,E24)</f>
        <v>1552.6572757018309</v>
      </c>
      <c r="L24" s="2">
        <f>TREND(Calibration!$A$2:$A$4,Calibration!$D$2:$D$4,G24)</f>
        <v>519.8785737224398</v>
      </c>
    </row>
    <row r="25" spans="1:12" x14ac:dyDescent="0.25">
      <c r="A25">
        <v>115303</v>
      </c>
      <c r="B25">
        <v>14.63899994</v>
      </c>
      <c r="C25">
        <v>0.31503001000000003</v>
      </c>
      <c r="D25">
        <v>34.0929985</v>
      </c>
      <c r="E25">
        <v>0.38968000000000003</v>
      </c>
      <c r="F25">
        <v>37.608001710000003</v>
      </c>
      <c r="G25">
        <v>0.84519999999999995</v>
      </c>
      <c r="H25">
        <v>30.45400047</v>
      </c>
      <c r="J25" s="2">
        <f>TREND(Calibration!$A$2:$A$4,Calibration!$B$2:$B$4,C25)</f>
        <v>404.74034826196817</v>
      </c>
      <c r="K25" s="2">
        <f>TREND(Calibration!$A$2:$A$4,Calibration!$C$2:$C$4,E25)</f>
        <v>1517.6611267025553</v>
      </c>
      <c r="L25" s="2">
        <f>TREND(Calibration!$A$2:$A$4,Calibration!$D$2:$D$4,G25)</f>
        <v>514.53548635287029</v>
      </c>
    </row>
    <row r="26" spans="1:12" x14ac:dyDescent="0.25">
      <c r="A26">
        <v>120099</v>
      </c>
      <c r="B26">
        <v>14.81000042</v>
      </c>
      <c r="C26">
        <v>0.31626999</v>
      </c>
      <c r="D26">
        <v>34.083999630000001</v>
      </c>
      <c r="E26">
        <v>0.37665000999999998</v>
      </c>
      <c r="F26">
        <v>37.652000430000001</v>
      </c>
      <c r="G26">
        <v>0.85159998999999997</v>
      </c>
      <c r="H26">
        <v>30.53100014</v>
      </c>
      <c r="J26" s="2">
        <f>TREND(Calibration!$A$2:$A$4,Calibration!$B$2:$B$4,C26)</f>
        <v>410.2470504586372</v>
      </c>
      <c r="K26" s="2">
        <f>TREND(Calibration!$A$2:$A$4,Calibration!$C$2:$C$4,E26)</f>
        <v>1417.2204932432135</v>
      </c>
      <c r="L26" s="2">
        <f>TREND(Calibration!$A$2:$A$4,Calibration!$D$2:$D$4,G26)</f>
        <v>518.51173120570411</v>
      </c>
    </row>
    <row r="27" spans="1:12" x14ac:dyDescent="0.25">
      <c r="A27">
        <v>125287</v>
      </c>
      <c r="B27">
        <v>14.88799953</v>
      </c>
      <c r="C27">
        <v>0.31444000999999999</v>
      </c>
      <c r="D27">
        <v>34.109001159999998</v>
      </c>
      <c r="E27">
        <v>0.37206</v>
      </c>
      <c r="F27">
        <v>37.665000919999997</v>
      </c>
      <c r="G27">
        <v>0.85489999999999999</v>
      </c>
      <c r="H27">
        <v>30.466999049999998</v>
      </c>
      <c r="J27" s="2">
        <f>TREND(Calibration!$A$2:$A$4,Calibration!$B$2:$B$4,C27)</f>
        <v>402.12018156892896</v>
      </c>
      <c r="K27" s="2">
        <f>TREND(Calibration!$A$2:$A$4,Calibration!$C$2:$C$4,E27)</f>
        <v>1381.8387690834322</v>
      </c>
      <c r="L27" s="2">
        <f>TREND(Calibration!$A$2:$A$4,Calibration!$D$2:$D$4,G27)</f>
        <v>520.56199187436141</v>
      </c>
    </row>
    <row r="28" spans="1:12" x14ac:dyDescent="0.25">
      <c r="A28">
        <v>130116</v>
      </c>
      <c r="B28">
        <v>14.92099953</v>
      </c>
      <c r="C28">
        <v>0.31751998999999997</v>
      </c>
      <c r="D28">
        <v>34.063999180000003</v>
      </c>
      <c r="E28">
        <v>0.36410998999999999</v>
      </c>
      <c r="F28">
        <v>37.620998380000003</v>
      </c>
      <c r="G28">
        <v>0.85489999999999999</v>
      </c>
      <c r="H28">
        <v>30.507999420000001</v>
      </c>
      <c r="J28" s="2">
        <f>TREND(Calibration!$A$2:$A$4,Calibration!$B$2:$B$4,C28)</f>
        <v>415.79825107948272</v>
      </c>
      <c r="K28" s="2">
        <f>TREND(Calibration!$A$2:$A$4,Calibration!$C$2:$C$4,E28)</f>
        <v>1320.5567542539427</v>
      </c>
      <c r="L28" s="2">
        <f>TREND(Calibration!$A$2:$A$4,Calibration!$D$2:$D$4,G28)</f>
        <v>520.56199187436141</v>
      </c>
    </row>
    <row r="29" spans="1:12" x14ac:dyDescent="0.25">
      <c r="A29">
        <v>135256</v>
      </c>
      <c r="B29">
        <v>14.90100002</v>
      </c>
      <c r="C29">
        <v>0.31725001000000003</v>
      </c>
      <c r="D29">
        <v>34.145000459999999</v>
      </c>
      <c r="E29">
        <v>0.35572999999999999</v>
      </c>
      <c r="F29">
        <v>37.683998109999997</v>
      </c>
      <c r="G29">
        <v>0.86729997000000003</v>
      </c>
      <c r="H29">
        <v>30.479999540000001</v>
      </c>
      <c r="J29" s="2">
        <f>TREND(Calibration!$A$2:$A$4,Calibration!$B$2:$B$4,C29)</f>
        <v>414.59928056459034</v>
      </c>
      <c r="K29" s="2">
        <f>TREND(Calibration!$A$2:$A$4,Calibration!$C$2:$C$4,E29)</f>
        <v>1255.9602730607151</v>
      </c>
      <c r="L29" s="2">
        <f>TREND(Calibration!$A$2:$A$4,Calibration!$D$2:$D$4,G29)</f>
        <v>528.26595967552885</v>
      </c>
    </row>
    <row r="30" spans="1:12" x14ac:dyDescent="0.25">
      <c r="A30">
        <v>140101</v>
      </c>
      <c r="B30">
        <v>14.81400013</v>
      </c>
      <c r="C30">
        <v>0.31595001</v>
      </c>
      <c r="D30">
        <v>34.103000639999998</v>
      </c>
      <c r="E30">
        <v>0.34979000999999998</v>
      </c>
      <c r="F30">
        <v>37.604999540000001</v>
      </c>
      <c r="G30">
        <v>0.85159998999999997</v>
      </c>
      <c r="H30">
        <v>30.437999730000001</v>
      </c>
      <c r="J30" s="2">
        <f>TREND(Calibration!$A$2:$A$4,Calibration!$B$2:$B$4,C30)</f>
        <v>408.82603191891053</v>
      </c>
      <c r="K30" s="2">
        <f>TREND(Calibration!$A$2:$A$4,Calibration!$C$2:$C$4,E30)</f>
        <v>1210.1723362823939</v>
      </c>
      <c r="L30" s="2">
        <f>TREND(Calibration!$A$2:$A$4,Calibration!$D$2:$D$4,G30)</f>
        <v>518.51173120570411</v>
      </c>
    </row>
    <row r="31" spans="1:12" x14ac:dyDescent="0.25">
      <c r="A31">
        <v>145176</v>
      </c>
      <c r="B31">
        <v>14.800999640000001</v>
      </c>
      <c r="C31">
        <v>0.31503001000000003</v>
      </c>
      <c r="D31">
        <v>34.057998660000003</v>
      </c>
      <c r="E31">
        <v>0.34941</v>
      </c>
      <c r="F31">
        <v>37.65499878</v>
      </c>
      <c r="G31">
        <v>0.86729997000000003</v>
      </c>
      <c r="H31">
        <v>30.504999160000001</v>
      </c>
      <c r="J31" s="2">
        <f>TREND(Calibration!$A$2:$A$4,Calibration!$B$2:$B$4,C31)</f>
        <v>404.74034826196817</v>
      </c>
      <c r="K31" s="2">
        <f>TREND(Calibration!$A$2:$A$4,Calibration!$C$2:$C$4,E31)</f>
        <v>1207.2430596581692</v>
      </c>
      <c r="L31" s="2">
        <f>TREND(Calibration!$A$2:$A$4,Calibration!$D$2:$D$4,G31)</f>
        <v>528.26595967552885</v>
      </c>
    </row>
    <row r="32" spans="1:12" x14ac:dyDescent="0.25">
      <c r="A32">
        <v>150097</v>
      </c>
      <c r="B32">
        <v>14.67500019</v>
      </c>
      <c r="C32">
        <v>0.31406000000000001</v>
      </c>
      <c r="D32">
        <v>34.066001890000003</v>
      </c>
      <c r="E32">
        <v>0.36307999000000002</v>
      </c>
      <c r="F32">
        <v>37.605998990000003</v>
      </c>
      <c r="G32">
        <v>0.85759996999999999</v>
      </c>
      <c r="H32">
        <v>30.523000719999999</v>
      </c>
      <c r="J32" s="2">
        <f>TREND(Calibration!$A$2:$A$4,Calibration!$B$2:$B$4,C32)</f>
        <v>400.43257217058681</v>
      </c>
      <c r="K32" s="2">
        <f>TREND(Calibration!$A$2:$A$4,Calibration!$C$2:$C$4,E32)</f>
        <v>1312.6170818165026</v>
      </c>
      <c r="L32" s="2">
        <f>TREND(Calibration!$A$2:$A$4,Calibration!$D$2:$D$4,G32)</f>
        <v>522.23945415403773</v>
      </c>
    </row>
    <row r="33" spans="1:12" x14ac:dyDescent="0.25">
      <c r="A33">
        <v>155366</v>
      </c>
      <c r="B33">
        <v>14.6590004</v>
      </c>
      <c r="C33">
        <v>0.31540998999999997</v>
      </c>
      <c r="D33">
        <v>34.04700089</v>
      </c>
      <c r="E33">
        <v>0.37935001000000002</v>
      </c>
      <c r="F33">
        <v>37.624000549999998</v>
      </c>
      <c r="G33">
        <v>0.86299998</v>
      </c>
      <c r="H33">
        <v>30.5340004</v>
      </c>
      <c r="J33" s="2">
        <f>TREND(Calibration!$A$2:$A$4,Calibration!$B$2:$B$4,C33)</f>
        <v>406.42782443149508</v>
      </c>
      <c r="K33" s="2">
        <f>TREND(Calibration!$A$2:$A$4,Calibration!$C$2:$C$4,E33)</f>
        <v>1438.0332268170862</v>
      </c>
      <c r="L33" s="2">
        <f>TREND(Calibration!$A$2:$A$4,Calibration!$D$2:$D$4,G33)</f>
        <v>525.59442220363644</v>
      </c>
    </row>
    <row r="34" spans="1:12" x14ac:dyDescent="0.25">
      <c r="A34">
        <v>160099</v>
      </c>
      <c r="B34">
        <v>14.626000400000001</v>
      </c>
      <c r="C34">
        <v>0.31795001000000001</v>
      </c>
      <c r="D34">
        <v>34.075000760000002</v>
      </c>
      <c r="E34">
        <v>0.37891998999999998</v>
      </c>
      <c r="F34">
        <v>37.688999180000003</v>
      </c>
      <c r="G34">
        <v>0.86350000000000005</v>
      </c>
      <c r="H34">
        <v>30.48399925</v>
      </c>
      <c r="J34" s="2">
        <f>TREND(Calibration!$A$2:$A$4,Calibration!$B$2:$B$4,C34)</f>
        <v>417.70795291226386</v>
      </c>
      <c r="K34" s="2">
        <f>TREND(Calibration!$A$2:$A$4,Calibration!$C$2:$C$4,E34)</f>
        <v>1434.7184521165539</v>
      </c>
      <c r="L34" s="2">
        <f>TREND(Calibration!$A$2:$A$4,Calibration!$D$2:$D$4,G34)</f>
        <v>525.90507924393091</v>
      </c>
    </row>
    <row r="35" spans="1:12" x14ac:dyDescent="0.25">
      <c r="A35">
        <v>165398</v>
      </c>
      <c r="B35">
        <v>14.60900021</v>
      </c>
      <c r="C35">
        <v>0.31195000000000001</v>
      </c>
      <c r="D35">
        <v>34.118999479999999</v>
      </c>
      <c r="E35">
        <v>0.37643999</v>
      </c>
      <c r="F35">
        <v>37.624000549999998</v>
      </c>
      <c r="G35">
        <v>0.85219997000000003</v>
      </c>
      <c r="H35">
        <v>30.472999569999999</v>
      </c>
      <c r="J35" s="2">
        <f>TREND(Calibration!$A$2:$A$4,Calibration!$B$2:$B$4,C35)</f>
        <v>391.06214552259939</v>
      </c>
      <c r="K35" s="2">
        <f>TREND(Calibration!$A$2:$A$4,Calibration!$C$2:$C$4,E35)</f>
        <v>1415.60157090796</v>
      </c>
      <c r="L35" s="2">
        <f>TREND(Calibration!$A$2:$A$4,Calibration!$D$2:$D$4,G35)</f>
        <v>518.88449231733136</v>
      </c>
    </row>
    <row r="36" spans="1:12" x14ac:dyDescent="0.25">
      <c r="A36">
        <v>170100</v>
      </c>
      <c r="B36">
        <v>14.64500046</v>
      </c>
      <c r="C36">
        <v>0.31795001000000001</v>
      </c>
      <c r="D36">
        <v>34.131999970000003</v>
      </c>
      <c r="E36">
        <v>0.38163000000000002</v>
      </c>
      <c r="F36">
        <v>37.632999419999997</v>
      </c>
      <c r="G36">
        <v>0.85809999999999997</v>
      </c>
      <c r="H36">
        <v>30.430999759999999</v>
      </c>
      <c r="J36" s="2">
        <f>TREND(Calibration!$A$2:$A$4,Calibration!$B$2:$B$4,C36)</f>
        <v>417.70795291226386</v>
      </c>
      <c r="K36" s="2">
        <f>TREND(Calibration!$A$2:$A$4,Calibration!$C$2:$C$4,E36)</f>
        <v>1455.6083469730468</v>
      </c>
      <c r="L36" s="2">
        <f>TREND(Calibration!$A$2:$A$4,Calibration!$D$2:$D$4,G36)</f>
        <v>522.55011740722443</v>
      </c>
    </row>
    <row r="37" spans="1:12" x14ac:dyDescent="0.25">
      <c r="A37">
        <v>175334</v>
      </c>
      <c r="B37">
        <v>14.694000239999999</v>
      </c>
      <c r="C37">
        <v>0.32010999000000001</v>
      </c>
      <c r="D37">
        <v>34.062000269999999</v>
      </c>
      <c r="E37">
        <v>0.39649001</v>
      </c>
      <c r="F37">
        <v>37.6570015</v>
      </c>
      <c r="G37">
        <v>0.86140000999999999</v>
      </c>
      <c r="H37">
        <v>30.445999149999999</v>
      </c>
      <c r="J37" s="2">
        <f>TREND(Calibration!$A$2:$A$4,Calibration!$B$2:$B$4,C37)</f>
        <v>427.30033876587527</v>
      </c>
      <c r="K37" s="2">
        <f>TREND(Calibration!$A$2:$A$4,Calibration!$C$2:$C$4,E37)</f>
        <v>1570.1555429119651</v>
      </c>
      <c r="L37" s="2">
        <f>TREND(Calibration!$A$2:$A$4,Calibration!$D$2:$D$4,G37)</f>
        <v>524.60037807588174</v>
      </c>
    </row>
    <row r="38" spans="1:12" x14ac:dyDescent="0.25">
      <c r="A38">
        <v>180098</v>
      </c>
      <c r="B38">
        <v>14.71700001</v>
      </c>
      <c r="C38">
        <v>0.31718998999999998</v>
      </c>
      <c r="D38">
        <v>34.097999569999999</v>
      </c>
      <c r="E38">
        <v>0.39746000999999997</v>
      </c>
      <c r="F38">
        <v>37.651000979999999</v>
      </c>
      <c r="G38">
        <v>0.85919999999999996</v>
      </c>
      <c r="H38">
        <v>30.48399925</v>
      </c>
      <c r="J38" s="2">
        <f>TREND(Calibration!$A$2:$A$4,Calibration!$B$2:$B$4,C38)</f>
        <v>414.33273411557957</v>
      </c>
      <c r="K38" s="2">
        <f>TREND(Calibration!$A$2:$A$4,Calibration!$C$2:$C$4,E38)</f>
        <v>1577.6327101588743</v>
      </c>
      <c r="L38" s="2">
        <f>TREND(Calibration!$A$2:$A$4,Calibration!$D$2:$D$4,G38)</f>
        <v>523.23353555914616</v>
      </c>
    </row>
    <row r="39" spans="1:12" x14ac:dyDescent="0.25">
      <c r="A39">
        <v>185334</v>
      </c>
      <c r="B39">
        <v>14.76799965</v>
      </c>
      <c r="C39">
        <v>0.31692000999999997</v>
      </c>
      <c r="D39">
        <v>34.087001800000003</v>
      </c>
      <c r="E39">
        <v>0.40417001000000002</v>
      </c>
      <c r="F39">
        <v>37.667999270000003</v>
      </c>
      <c r="G39">
        <v>0.86780000000000002</v>
      </c>
      <c r="H39">
        <v>30.482999800000002</v>
      </c>
      <c r="J39" s="2">
        <f>TREND(Calibration!$A$2:$A$4,Calibration!$B$2:$B$4,C39)</f>
        <v>413.13376360068673</v>
      </c>
      <c r="K39" s="2">
        <f>TREND(Calibration!$A$2:$A$4,Calibration!$C$2:$C$4,E39)</f>
        <v>1629.3562072998686</v>
      </c>
      <c r="L39" s="2">
        <f>TREND(Calibration!$A$2:$A$4,Calibration!$D$2:$D$4,G39)</f>
        <v>528.57662292871555</v>
      </c>
    </row>
    <row r="40" spans="1:12" x14ac:dyDescent="0.25">
      <c r="A40">
        <v>190109</v>
      </c>
      <c r="B40">
        <v>14.7329998</v>
      </c>
      <c r="C40">
        <v>0.31395000000000001</v>
      </c>
      <c r="D40">
        <v>34.109001159999998</v>
      </c>
      <c r="E40">
        <v>0.41179000999999998</v>
      </c>
      <c r="F40">
        <v>37.597999569999999</v>
      </c>
      <c r="G40">
        <v>0.84789996999999995</v>
      </c>
      <c r="H40">
        <v>30.469999309999999</v>
      </c>
      <c r="J40" s="2">
        <f>TREND(Calibration!$A$2:$A$4,Calibration!$B$2:$B$4,C40)</f>
        <v>399.9440665159525</v>
      </c>
      <c r="K40" s="2">
        <f>TREND(Calibration!$A$2:$A$4,Calibration!$C$2:$C$4,E40)</f>
        <v>1688.0943664972417</v>
      </c>
      <c r="L40" s="2">
        <f>TREND(Calibration!$A$2:$A$4,Calibration!$D$2:$D$4,G40)</f>
        <v>516.21294863254661</v>
      </c>
    </row>
    <row r="41" spans="1:12" x14ac:dyDescent="0.25">
      <c r="A41">
        <v>195223</v>
      </c>
      <c r="B41">
        <v>14.696999549999999</v>
      </c>
      <c r="C41">
        <v>0.31880998999999999</v>
      </c>
      <c r="D41">
        <v>34.131999970000003</v>
      </c>
      <c r="E41">
        <v>0.41163</v>
      </c>
      <c r="F41">
        <v>37.626998899999997</v>
      </c>
      <c r="G41">
        <v>0.85270000000000001</v>
      </c>
      <c r="H41">
        <v>30.499000550000002</v>
      </c>
      <c r="J41" s="2">
        <f>TREND(Calibration!$A$2:$A$4,Calibration!$B$2:$B$4,C41)</f>
        <v>421.52709012019568</v>
      </c>
      <c r="K41" s="2">
        <f>TREND(Calibration!$A$2:$A$4,Calibration!$C$2:$C$4,E41)</f>
        <v>1686.8609422382954</v>
      </c>
      <c r="L41" s="2">
        <f>TREND(Calibration!$A$2:$A$4,Calibration!$D$2:$D$4,G41)</f>
        <v>519.19515557051807</v>
      </c>
    </row>
    <row r="42" spans="1:12" x14ac:dyDescent="0.25">
      <c r="A42">
        <v>200099</v>
      </c>
      <c r="B42">
        <v>14.725999829999999</v>
      </c>
      <c r="C42">
        <v>0.32006001000000001</v>
      </c>
      <c r="D42">
        <v>34.105998990000003</v>
      </c>
      <c r="E42">
        <v>0.41238001000000002</v>
      </c>
      <c r="F42">
        <v>37.680999759999999</v>
      </c>
      <c r="G42">
        <v>0.85759996999999999</v>
      </c>
      <c r="H42">
        <v>30.440999980000001</v>
      </c>
      <c r="J42" s="2">
        <f>TREND(Calibration!$A$2:$A$4,Calibration!$B$2:$B$4,C42)</f>
        <v>427.07837956025128</v>
      </c>
      <c r="K42" s="2">
        <f>TREND(Calibration!$A$2:$A$4,Calibration!$C$2:$C$4,E42)</f>
        <v>1692.6423342041251</v>
      </c>
      <c r="L42" s="2">
        <f>TREND(Calibration!$A$2:$A$4,Calibration!$D$2:$D$4,G42)</f>
        <v>522.23945415403773</v>
      </c>
    </row>
    <row r="43" spans="1:12" x14ac:dyDescent="0.25">
      <c r="A43">
        <v>205444</v>
      </c>
      <c r="B43">
        <v>14.663999560000001</v>
      </c>
      <c r="C43">
        <v>0.31626999</v>
      </c>
      <c r="D43">
        <v>34.099998470000003</v>
      </c>
      <c r="E43">
        <v>0.41172998999999999</v>
      </c>
      <c r="F43">
        <v>37.611000060000002</v>
      </c>
      <c r="G43">
        <v>0.85540002999999998</v>
      </c>
      <c r="H43">
        <v>30.472999569999999</v>
      </c>
      <c r="J43" s="2">
        <f>TREND(Calibration!$A$2:$A$4,Calibration!$B$2:$B$4,C43)</f>
        <v>410.2470504586372</v>
      </c>
      <c r="K43" s="2">
        <f>TREND(Calibration!$A$2:$A$4,Calibration!$C$2:$C$4,E43)</f>
        <v>1687.6317071383144</v>
      </c>
      <c r="L43" s="2">
        <f>TREND(Calibration!$A$2:$A$4,Calibration!$D$2:$D$4,G43)</f>
        <v>520.87265512754811</v>
      </c>
    </row>
    <row r="44" spans="1:12" x14ac:dyDescent="0.25">
      <c r="A44">
        <v>210116</v>
      </c>
      <c r="B44">
        <v>14.680999760000001</v>
      </c>
      <c r="C44">
        <v>0.31579000000000002</v>
      </c>
      <c r="D44">
        <v>34.109001159999998</v>
      </c>
      <c r="E44">
        <v>0.41108999000000002</v>
      </c>
      <c r="F44">
        <v>37.652000430000001</v>
      </c>
      <c r="G44">
        <v>0.86299998</v>
      </c>
      <c r="H44">
        <v>30.457000730000001</v>
      </c>
      <c r="J44" s="2">
        <f>TREND(Calibration!$A$2:$A$4,Calibration!$B$2:$B$4,C44)</f>
        <v>408.11543382983746</v>
      </c>
      <c r="K44" s="2">
        <f>TREND(Calibration!$A$2:$A$4,Calibration!$C$2:$C$4,E44)</f>
        <v>1682.6983184393227</v>
      </c>
      <c r="L44" s="2">
        <f>TREND(Calibration!$A$2:$A$4,Calibration!$D$2:$D$4,G44)</f>
        <v>525.59442220363644</v>
      </c>
    </row>
    <row r="45" spans="1:12" x14ac:dyDescent="0.25">
      <c r="A45">
        <v>215194</v>
      </c>
      <c r="B45">
        <v>14.64500046</v>
      </c>
      <c r="C45">
        <v>0.31637999</v>
      </c>
      <c r="D45">
        <v>34.0929985</v>
      </c>
      <c r="E45">
        <v>0.41275999000000002</v>
      </c>
      <c r="F45">
        <v>37.632999419999997</v>
      </c>
      <c r="G45">
        <v>0.85329997999999996</v>
      </c>
      <c r="H45">
        <v>30.419000629999999</v>
      </c>
      <c r="J45" s="2">
        <f>TREND(Calibration!$A$2:$A$4,Calibration!$B$2:$B$4,C45)</f>
        <v>410.73555611327151</v>
      </c>
      <c r="K45" s="2">
        <f>TREND(Calibration!$A$2:$A$4,Calibration!$C$2:$C$4,E45)</f>
        <v>1695.5713795757549</v>
      </c>
      <c r="L45" s="2">
        <f>TREND(Calibration!$A$2:$A$4,Calibration!$D$2:$D$4,G45)</f>
        <v>519.56791668214532</v>
      </c>
    </row>
    <row r="46" spans="1:12" x14ac:dyDescent="0.25">
      <c r="A46">
        <v>220106</v>
      </c>
      <c r="B46">
        <v>14.72000027</v>
      </c>
      <c r="C46">
        <v>0.31632999000000001</v>
      </c>
      <c r="D46">
        <v>34.118999479999999</v>
      </c>
      <c r="E46">
        <v>0.40075999000000001</v>
      </c>
      <c r="F46">
        <v>37.661998750000002</v>
      </c>
      <c r="G46">
        <v>0.86409997999999999</v>
      </c>
      <c r="H46">
        <v>30.457000730000001</v>
      </c>
      <c r="J46" s="2">
        <f>TREND(Calibration!$A$2:$A$4,Calibration!$B$2:$B$4,C46)</f>
        <v>410.51350808843767</v>
      </c>
      <c r="K46" s="2">
        <f>TREND(Calibration!$A$2:$A$4,Calibration!$C$2:$C$4,E46)</f>
        <v>1603.0703414696552</v>
      </c>
      <c r="L46" s="2">
        <f>TREND(Calibration!$A$2:$A$4,Calibration!$D$2:$D$4,G46)</f>
        <v>526.27784035555806</v>
      </c>
    </row>
    <row r="47" spans="1:12" x14ac:dyDescent="0.25">
      <c r="A47">
        <v>225099</v>
      </c>
      <c r="B47">
        <v>14.74600029</v>
      </c>
      <c r="C47">
        <v>0.32010999000000001</v>
      </c>
      <c r="D47">
        <v>34.057998660000003</v>
      </c>
      <c r="E47">
        <v>0.39227000000000001</v>
      </c>
      <c r="F47">
        <v>37.667999270000003</v>
      </c>
      <c r="G47">
        <v>0.86140000999999999</v>
      </c>
      <c r="H47">
        <v>30.45400047</v>
      </c>
      <c r="J47" s="2">
        <f>TREND(Calibration!$A$2:$A$4,Calibration!$B$2:$B$4,C47)</f>
        <v>427.30033876587527</v>
      </c>
      <c r="K47" s="2">
        <f>TREND(Calibration!$A$2:$A$4,Calibration!$C$2:$C$4,E47)</f>
        <v>1537.6259340937884</v>
      </c>
      <c r="L47" s="2">
        <f>TREND(Calibration!$A$2:$A$4,Calibration!$D$2:$D$4,G47)</f>
        <v>524.60037807588174</v>
      </c>
    </row>
    <row r="48" spans="1:12" x14ac:dyDescent="0.25">
      <c r="A48">
        <v>230099</v>
      </c>
      <c r="B48">
        <v>14.72000027</v>
      </c>
      <c r="C48">
        <v>0.31913998999999998</v>
      </c>
      <c r="D48">
        <v>34.056999210000001</v>
      </c>
      <c r="E48">
        <v>0.38491999999999998</v>
      </c>
      <c r="F48">
        <v>37.64599991</v>
      </c>
      <c r="G48">
        <v>0.85699999000000004</v>
      </c>
      <c r="H48">
        <v>30.45400047</v>
      </c>
      <c r="J48" s="2">
        <f>TREND(Calibration!$A$2:$A$4,Calibration!$B$2:$B$4,C48)</f>
        <v>422.99260708409884</v>
      </c>
      <c r="K48" s="2">
        <f>TREND(Calibration!$A$2:$A$4,Calibration!$C$2:$C$4,E48)</f>
        <v>1480.9690482538019</v>
      </c>
      <c r="L48" s="2">
        <f>TREND(Calibration!$A$2:$A$4,Calibration!$D$2:$D$4,G48)</f>
        <v>521.86669304241059</v>
      </c>
    </row>
    <row r="49" spans="1:12" x14ac:dyDescent="0.25">
      <c r="A49">
        <v>235273</v>
      </c>
      <c r="B49">
        <v>14.72000027</v>
      </c>
      <c r="C49">
        <v>0.32006001000000001</v>
      </c>
      <c r="D49">
        <v>34.067001339999997</v>
      </c>
      <c r="E49">
        <v>0.39307999999999998</v>
      </c>
      <c r="F49">
        <v>37.591999049999998</v>
      </c>
      <c r="G49">
        <v>0.84950000000000003</v>
      </c>
      <c r="H49">
        <v>30.489000319999999</v>
      </c>
      <c r="J49" s="2">
        <f>TREND(Calibration!$A$2:$A$4,Calibration!$B$2:$B$4,C49)</f>
        <v>427.07837956025128</v>
      </c>
      <c r="K49" s="2">
        <f>TREND(Calibration!$A$2:$A$4,Calibration!$C$2:$C$4,E49)</f>
        <v>1543.8697541659496</v>
      </c>
      <c r="L49" s="2">
        <f>TREND(Calibration!$A$2:$A$4,Calibration!$D$2:$D$4,G49)</f>
        <v>517.20703003765504</v>
      </c>
    </row>
    <row r="50" spans="1:12" x14ac:dyDescent="0.25">
      <c r="A50">
        <v>240189</v>
      </c>
      <c r="B50">
        <v>14.68999958</v>
      </c>
      <c r="C50">
        <v>0.31433000999999999</v>
      </c>
      <c r="D50">
        <v>34.103000639999998</v>
      </c>
      <c r="E50">
        <v>0.39713999999999999</v>
      </c>
      <c r="F50">
        <v>37.608001710000003</v>
      </c>
      <c r="G50">
        <v>0.84840000000000004</v>
      </c>
      <c r="H50">
        <v>30.53100014</v>
      </c>
      <c r="J50" s="2">
        <f>TREND(Calibration!$A$2:$A$4,Calibration!$B$2:$B$4,C50)</f>
        <v>401.63167591429442</v>
      </c>
      <c r="K50" s="2">
        <f>TREND(Calibration!$A$2:$A$4,Calibration!$C$2:$C$4,E50)</f>
        <v>1575.16593872518</v>
      </c>
      <c r="L50" s="2">
        <f>TREND(Calibration!$A$2:$A$4,Calibration!$D$2:$D$4,G50)</f>
        <v>516.52361188573343</v>
      </c>
    </row>
    <row r="51" spans="1:12" x14ac:dyDescent="0.25">
      <c r="A51">
        <v>245198</v>
      </c>
      <c r="B51">
        <v>14.67399979</v>
      </c>
      <c r="C51">
        <v>0.31507998999999998</v>
      </c>
      <c r="D51">
        <v>34.087001800000003</v>
      </c>
      <c r="E51">
        <v>0.39881</v>
      </c>
      <c r="F51">
        <v>37.661998750000002</v>
      </c>
      <c r="G51">
        <v>0.85219997000000003</v>
      </c>
      <c r="H51">
        <v>30.5340004</v>
      </c>
      <c r="J51" s="2">
        <f>TREND(Calibration!$A$2:$A$4,Calibration!$B$2:$B$4,C51)</f>
        <v>404.96230746759193</v>
      </c>
      <c r="K51" s="2">
        <f>TREND(Calibration!$A$2:$A$4,Calibration!$C$2:$C$4,E51)</f>
        <v>1588.0389998616126</v>
      </c>
      <c r="L51" s="2">
        <f>TREND(Calibration!$A$2:$A$4,Calibration!$D$2:$D$4,G51)</f>
        <v>518.88449231733136</v>
      </c>
    </row>
    <row r="52" spans="1:12" x14ac:dyDescent="0.25">
      <c r="A52">
        <v>250098</v>
      </c>
      <c r="B52">
        <v>14.65499973</v>
      </c>
      <c r="C52">
        <v>0.31659999</v>
      </c>
      <c r="D52">
        <v>34.048000340000002</v>
      </c>
      <c r="E52">
        <v>0.42026999999999998</v>
      </c>
      <c r="F52">
        <v>37.708999630000001</v>
      </c>
      <c r="G52">
        <v>0.85759996999999999</v>
      </c>
      <c r="H52">
        <v>30.52099991</v>
      </c>
      <c r="J52" s="2">
        <f>TREND(Calibration!$A$2:$A$4,Calibration!$B$2:$B$4,C52)</f>
        <v>411.71256742254036</v>
      </c>
      <c r="K52" s="2">
        <f>TREND(Calibration!$A$2:$A$4,Calibration!$C$2:$C$4,E52)</f>
        <v>1753.4616896746868</v>
      </c>
      <c r="L52" s="2">
        <f>TREND(Calibration!$A$2:$A$4,Calibration!$D$2:$D$4,G52)</f>
        <v>522.23945415403773</v>
      </c>
    </row>
    <row r="53" spans="1:12" x14ac:dyDescent="0.25">
      <c r="A53">
        <v>255247</v>
      </c>
      <c r="B53">
        <v>14.62899971</v>
      </c>
      <c r="C53">
        <v>0.31514001000000003</v>
      </c>
      <c r="D53">
        <v>34.075000760000002</v>
      </c>
      <c r="E53">
        <v>0.42763001</v>
      </c>
      <c r="F53">
        <v>37.698001859999998</v>
      </c>
      <c r="G53">
        <v>0.85869998000000003</v>
      </c>
      <c r="H53">
        <v>30.490999219999999</v>
      </c>
      <c r="J53" s="2">
        <f>TREND(Calibration!$A$2:$A$4,Calibration!$B$2:$B$4,C53)</f>
        <v>405.2288539166027</v>
      </c>
      <c r="K53" s="2">
        <f>TREND(Calibration!$A$2:$A$4,Calibration!$C$2:$C$4,E53)</f>
        <v>1810.1957367972934</v>
      </c>
      <c r="L53" s="2">
        <f>TREND(Calibration!$A$2:$A$4,Calibration!$D$2:$D$4,G53)</f>
        <v>522.92287851885169</v>
      </c>
    </row>
    <row r="54" spans="1:12" x14ac:dyDescent="0.25">
      <c r="A54">
        <v>260098</v>
      </c>
      <c r="B54">
        <v>14.690999980000001</v>
      </c>
      <c r="C54">
        <v>0.31119001000000002</v>
      </c>
      <c r="D54">
        <v>34.071998600000001</v>
      </c>
      <c r="E54">
        <v>0.42632999999999999</v>
      </c>
      <c r="F54">
        <v>37.666999820000001</v>
      </c>
      <c r="G54">
        <v>0.85869998000000003</v>
      </c>
      <c r="H54">
        <v>30.43300056</v>
      </c>
      <c r="J54" s="2">
        <f>TREND(Calibration!$A$2:$A$4,Calibration!$B$2:$B$4,C54)</f>
        <v>387.6870599547301</v>
      </c>
      <c r="K54" s="2">
        <f>TREND(Calibration!$A$2:$A$4,Calibration!$C$2:$C$4,E54)</f>
        <v>1800.1747139182673</v>
      </c>
      <c r="L54" s="2">
        <f>TREND(Calibration!$A$2:$A$4,Calibration!$D$2:$D$4,G54)</f>
        <v>522.92287851885169</v>
      </c>
    </row>
    <row r="55" spans="1:12" x14ac:dyDescent="0.25">
      <c r="A55">
        <v>265241</v>
      </c>
      <c r="B55">
        <v>14.78100014</v>
      </c>
      <c r="C55">
        <v>0.31459999</v>
      </c>
      <c r="D55">
        <v>34.057998660000003</v>
      </c>
      <c r="E55">
        <v>0.40649000000000002</v>
      </c>
      <c r="F55">
        <v>37.64599991</v>
      </c>
      <c r="G55">
        <v>0.85869998000000003</v>
      </c>
      <c r="H55">
        <v>30.53700066</v>
      </c>
      <c r="J55" s="2">
        <f>TREND(Calibration!$A$2:$A$4,Calibration!$B$2:$B$4,C55)</f>
        <v>402.83064642918725</v>
      </c>
      <c r="K55" s="2">
        <f>TREND(Calibration!$A$2:$A$4,Calibration!$C$2:$C$4,E55)</f>
        <v>1647.2396642495162</v>
      </c>
      <c r="L55" s="2">
        <f>TREND(Calibration!$A$2:$A$4,Calibration!$D$2:$D$4,G55)</f>
        <v>522.92287851885169</v>
      </c>
    </row>
    <row r="56" spans="1:12" x14ac:dyDescent="0.25">
      <c r="A56">
        <v>270099</v>
      </c>
      <c r="B56">
        <v>14.78199959</v>
      </c>
      <c r="C56">
        <v>0.31222000999999999</v>
      </c>
      <c r="D56">
        <v>34.082000729999997</v>
      </c>
      <c r="E56">
        <v>0.3926</v>
      </c>
      <c r="F56">
        <v>37.640998840000002</v>
      </c>
      <c r="G56">
        <v>0.85699999000000004</v>
      </c>
      <c r="H56">
        <v>30.440000529999999</v>
      </c>
      <c r="J56" s="2">
        <f>TREND(Calibration!$A$2:$A$4,Calibration!$B$2:$B$4,C56)</f>
        <v>392.26124926630678</v>
      </c>
      <c r="K56" s="2">
        <f>TREND(Calibration!$A$2:$A$4,Calibration!$C$2:$C$4,E56)</f>
        <v>1540.1697126417059</v>
      </c>
      <c r="L56" s="2">
        <f>TREND(Calibration!$A$2:$A$4,Calibration!$D$2:$D$4,G56)</f>
        <v>521.86669304241059</v>
      </c>
    </row>
    <row r="57" spans="1:12" x14ac:dyDescent="0.25">
      <c r="A57">
        <v>275535</v>
      </c>
      <c r="B57">
        <v>14.81400013</v>
      </c>
      <c r="C57">
        <v>0.31195000000000001</v>
      </c>
      <c r="D57">
        <v>34.088001249999998</v>
      </c>
      <c r="E57">
        <v>0.39254000999999999</v>
      </c>
      <c r="F57">
        <v>37.679000850000001</v>
      </c>
      <c r="G57">
        <v>0.85919999999999996</v>
      </c>
      <c r="H57">
        <v>30.43600082</v>
      </c>
      <c r="J57" s="2">
        <f>TREND(Calibration!$A$2:$A$4,Calibration!$B$2:$B$4,C57)</f>
        <v>391.06214552259939</v>
      </c>
      <c r="K57" s="2">
        <f>TREND(Calibration!$A$2:$A$4,Calibration!$C$2:$C$4,E57)</f>
        <v>1539.7072845353739</v>
      </c>
      <c r="L57" s="2">
        <f>TREND(Calibration!$A$2:$A$4,Calibration!$D$2:$D$4,G57)</f>
        <v>523.23353555914616</v>
      </c>
    </row>
    <row r="58" spans="1:12" x14ac:dyDescent="0.25">
      <c r="A58">
        <v>280232</v>
      </c>
      <c r="B58">
        <v>14.76500034</v>
      </c>
      <c r="C58">
        <v>0.31779000000000002</v>
      </c>
      <c r="D58">
        <v>34.071998600000001</v>
      </c>
      <c r="E58">
        <v>0.39611000000000002</v>
      </c>
      <c r="F58">
        <v>37.634998320000001</v>
      </c>
      <c r="G58">
        <v>0.86409997999999999</v>
      </c>
      <c r="H58">
        <v>30.42399979</v>
      </c>
      <c r="J58" s="2">
        <f>TREND(Calibration!$A$2:$A$4,Calibration!$B$2:$B$4,C58)</f>
        <v>416.99735482319056</v>
      </c>
      <c r="K58" s="2">
        <f>TREND(Calibration!$A$2:$A$4,Calibration!$C$2:$C$4,E58)</f>
        <v>1567.2262662877404</v>
      </c>
      <c r="L58" s="2">
        <f>TREND(Calibration!$A$2:$A$4,Calibration!$D$2:$D$4,G58)</f>
        <v>526.27784035555806</v>
      </c>
    </row>
    <row r="59" spans="1:12" x14ac:dyDescent="0.25">
      <c r="A59">
        <v>285194</v>
      </c>
      <c r="B59">
        <v>14.73600006</v>
      </c>
      <c r="C59">
        <v>0.31725001000000003</v>
      </c>
      <c r="D59">
        <v>34.084999080000003</v>
      </c>
      <c r="E59">
        <v>0.45157000000000003</v>
      </c>
      <c r="F59">
        <v>37.594001769999998</v>
      </c>
      <c r="G59">
        <v>0.85759996999999999</v>
      </c>
      <c r="H59">
        <v>30.475000380000001</v>
      </c>
      <c r="J59" s="2">
        <f>TREND(Calibration!$A$2:$A$4,Calibration!$B$2:$B$4,C59)</f>
        <v>414.59928056459034</v>
      </c>
      <c r="K59" s="2">
        <f>TREND(Calibration!$A$2:$A$4,Calibration!$C$2:$C$4,E59)</f>
        <v>1994.7352307347635</v>
      </c>
      <c r="L59" s="2">
        <f>TREND(Calibration!$A$2:$A$4,Calibration!$D$2:$D$4,G59)</f>
        <v>522.23945415403773</v>
      </c>
    </row>
    <row r="60" spans="1:12" x14ac:dyDescent="0.25">
      <c r="A60">
        <v>290098</v>
      </c>
      <c r="B60">
        <v>14.70699978</v>
      </c>
      <c r="C60">
        <v>0.31503001000000003</v>
      </c>
      <c r="D60">
        <v>34.112998959999999</v>
      </c>
      <c r="E60">
        <v>0.45502999</v>
      </c>
      <c r="F60">
        <v>37.632999419999997</v>
      </c>
      <c r="G60">
        <v>0.85110003000000001</v>
      </c>
      <c r="H60">
        <v>30.46299934</v>
      </c>
      <c r="J60" s="2">
        <f>TREND(Calibration!$A$2:$A$4,Calibration!$B$2:$B$4,C60)</f>
        <v>404.74034826196817</v>
      </c>
      <c r="K60" s="2">
        <f>TREND(Calibration!$A$2:$A$4,Calibration!$C$2:$C$4,E60)</f>
        <v>2021.4062863044903</v>
      </c>
      <c r="L60" s="2">
        <f>TREND(Calibration!$A$2:$A$4,Calibration!$D$2:$D$4,G60)</f>
        <v>518.20111144276348</v>
      </c>
    </row>
    <row r="61" spans="1:12" x14ac:dyDescent="0.25">
      <c r="A61">
        <v>295158</v>
      </c>
      <c r="B61">
        <v>14.68999958</v>
      </c>
      <c r="C61">
        <v>0.31426999</v>
      </c>
      <c r="D61">
        <v>34.068000789999999</v>
      </c>
      <c r="E61">
        <v>0.43784001</v>
      </c>
      <c r="F61">
        <v>37.696998600000001</v>
      </c>
      <c r="G61">
        <v>0.87589996999999997</v>
      </c>
      <c r="H61">
        <v>30.479999540000001</v>
      </c>
      <c r="J61" s="2">
        <f>TREND(Calibration!$A$2:$A$4,Calibration!$B$2:$B$4,C61)</f>
        <v>401.36512946528387</v>
      </c>
      <c r="K61" s="2">
        <f>TREND(Calibration!$A$2:$A$4,Calibration!$C$2:$C$4,E61)</f>
        <v>1888.8987033858996</v>
      </c>
      <c r="L61" s="2">
        <f>TREND(Calibration!$A$2:$A$4,Calibration!$D$2:$D$4,G61)</f>
        <v>533.60904704509824</v>
      </c>
    </row>
    <row r="62" spans="1:12" x14ac:dyDescent="0.25">
      <c r="A62">
        <v>300104</v>
      </c>
      <c r="B62">
        <v>14.63899994</v>
      </c>
      <c r="C62">
        <v>0.31286999999999998</v>
      </c>
      <c r="D62">
        <v>34.070999149999999</v>
      </c>
      <c r="E62">
        <v>0.41444001000000003</v>
      </c>
      <c r="F62">
        <v>37.659000399999996</v>
      </c>
      <c r="G62">
        <v>0.85869998000000003</v>
      </c>
      <c r="H62">
        <v>30.427999499999999</v>
      </c>
      <c r="J62" s="2">
        <f>TREND(Calibration!$A$2:$A$4,Calibration!$B$2:$B$4,C62)</f>
        <v>395.14782917954176</v>
      </c>
      <c r="K62" s="2">
        <f>TREND(Calibration!$A$2:$A$4,Calibration!$C$2:$C$4,E62)</f>
        <v>1708.5216790790057</v>
      </c>
      <c r="L62" s="2">
        <f>TREND(Calibration!$A$2:$A$4,Calibration!$D$2:$D$4,G62)</f>
        <v>522.92287851885169</v>
      </c>
    </row>
    <row r="63" spans="1:12" x14ac:dyDescent="0.25">
      <c r="A63">
        <v>305256</v>
      </c>
      <c r="B63">
        <v>14.664999959999999</v>
      </c>
      <c r="C63">
        <v>0.31286999999999998</v>
      </c>
      <c r="D63">
        <v>34.046001429999997</v>
      </c>
      <c r="E63">
        <v>0.41264999000000002</v>
      </c>
      <c r="F63">
        <v>37.666999820000001</v>
      </c>
      <c r="G63">
        <v>0.85919999999999996</v>
      </c>
      <c r="H63">
        <v>30.420000080000001</v>
      </c>
      <c r="J63" s="2">
        <f>TREND(Calibration!$A$2:$A$4,Calibration!$B$2:$B$4,C63)</f>
        <v>395.14782917954176</v>
      </c>
      <c r="K63" s="2">
        <f>TREND(Calibration!$A$2:$A$4,Calibration!$C$2:$C$4,E63)</f>
        <v>1694.7234533931157</v>
      </c>
      <c r="L63" s="2">
        <f>TREND(Calibration!$A$2:$A$4,Calibration!$D$2:$D$4,G63)</f>
        <v>523.23353555914616</v>
      </c>
    </row>
    <row r="64" spans="1:12" x14ac:dyDescent="0.25">
      <c r="A64">
        <v>310108</v>
      </c>
      <c r="B64">
        <v>14.684000019999999</v>
      </c>
      <c r="C64">
        <v>0.31507998999999998</v>
      </c>
      <c r="D64">
        <v>34.042999270000003</v>
      </c>
      <c r="E64">
        <v>0.42853998999999998</v>
      </c>
      <c r="F64">
        <v>37.659999849999998</v>
      </c>
      <c r="G64">
        <v>0.86839997999999996</v>
      </c>
      <c r="H64">
        <v>30.475000380000001</v>
      </c>
      <c r="J64" s="2">
        <f>TREND(Calibration!$A$2:$A$4,Calibration!$B$2:$B$4,C64)</f>
        <v>404.96230746759193</v>
      </c>
      <c r="K64" s="2">
        <f>TREND(Calibration!$A$2:$A$4,Calibration!$C$2:$C$4,E64)</f>
        <v>1817.2102446852757</v>
      </c>
      <c r="L64" s="2">
        <f>TREND(Calibration!$A$2:$A$4,Calibration!$D$2:$D$4,G64)</f>
        <v>528.94938404034281</v>
      </c>
    </row>
    <row r="65" spans="1:12" x14ac:dyDescent="0.25">
      <c r="A65">
        <v>315317</v>
      </c>
      <c r="B65">
        <v>14.722999570000001</v>
      </c>
      <c r="C65">
        <v>0.31568000000000002</v>
      </c>
      <c r="D65">
        <v>34.099998470000003</v>
      </c>
      <c r="E65">
        <v>0.42806</v>
      </c>
      <c r="F65">
        <v>37.678001399999999</v>
      </c>
      <c r="G65">
        <v>0.87050002999999998</v>
      </c>
      <c r="H65">
        <v>30.45400047</v>
      </c>
      <c r="J65" s="2">
        <f>TREND(Calibration!$A$2:$A$4,Calibration!$B$2:$B$4,C65)</f>
        <v>407.62692817520292</v>
      </c>
      <c r="K65" s="2">
        <f>TREND(Calibration!$A$2:$A$4,Calibration!$C$2:$C$4,E65)</f>
        <v>1813.51028024523</v>
      </c>
      <c r="L65" s="2">
        <f>TREND(Calibration!$A$2:$A$4,Calibration!$D$2:$D$4,G65)</f>
        <v>530.2541224857456</v>
      </c>
    </row>
    <row r="66" spans="1:12" x14ac:dyDescent="0.25">
      <c r="A66">
        <v>320100</v>
      </c>
      <c r="B66">
        <v>14.66800022</v>
      </c>
      <c r="C66">
        <v>0.31648999</v>
      </c>
      <c r="D66">
        <v>34.073001859999998</v>
      </c>
      <c r="E66">
        <v>0.42838000999999998</v>
      </c>
      <c r="F66">
        <v>37.598999020000001</v>
      </c>
      <c r="G66">
        <v>0.85270000000000001</v>
      </c>
      <c r="H66">
        <v>30.45400047</v>
      </c>
      <c r="J66" s="2">
        <f>TREND(Calibration!$A$2:$A$4,Calibration!$B$2:$B$4,C66)</f>
        <v>411.22406176790605</v>
      </c>
      <c r="K66" s="2">
        <f>TREND(Calibration!$A$2:$A$4,Calibration!$C$2:$C$4,E66)</f>
        <v>1815.9770516789242</v>
      </c>
      <c r="L66" s="2">
        <f>TREND(Calibration!$A$2:$A$4,Calibration!$D$2:$D$4,G66)</f>
        <v>519.19515557051807</v>
      </c>
    </row>
    <row r="67" spans="1:12" x14ac:dyDescent="0.25">
      <c r="A67">
        <v>325301</v>
      </c>
      <c r="B67">
        <v>14.59399986</v>
      </c>
      <c r="C67">
        <v>0.31697999999999998</v>
      </c>
      <c r="D67">
        <v>34.025001529999997</v>
      </c>
      <c r="E67">
        <v>0.42730001000000001</v>
      </c>
      <c r="F67">
        <v>37.596000670000002</v>
      </c>
      <c r="G67">
        <v>0.86029999999999995</v>
      </c>
      <c r="H67">
        <v>30.434000019999999</v>
      </c>
      <c r="J67" s="2">
        <f>TREND(Calibration!$A$2:$A$4,Calibration!$B$2:$B$4,C67)</f>
        <v>413.40017682088251</v>
      </c>
      <c r="K67" s="2">
        <f>TREND(Calibration!$A$2:$A$4,Calibration!$C$2:$C$4,E67)</f>
        <v>1807.6519582493754</v>
      </c>
      <c r="L67" s="2">
        <f>TREND(Calibration!$A$2:$A$4,Calibration!$D$2:$D$4,G67)</f>
        <v>523.91695371106778</v>
      </c>
    </row>
    <row r="68" spans="1:12" x14ac:dyDescent="0.25">
      <c r="A68">
        <v>330106</v>
      </c>
      <c r="B68">
        <v>14.62300014</v>
      </c>
      <c r="C68">
        <v>0.31751998999999997</v>
      </c>
      <c r="D68">
        <v>34.037998199999997</v>
      </c>
      <c r="E68">
        <v>0.42437999999999998</v>
      </c>
      <c r="F68">
        <v>37.655998230000002</v>
      </c>
      <c r="G68">
        <v>0.87</v>
      </c>
      <c r="H68">
        <v>30.51799965</v>
      </c>
      <c r="J68" s="2">
        <f>TREND(Calibration!$A$2:$A$4,Calibration!$B$2:$B$4,C68)</f>
        <v>415.79825107948272</v>
      </c>
      <c r="K68" s="2">
        <f>TREND(Calibration!$A$2:$A$4,Calibration!$C$2:$C$4,E68)</f>
        <v>1785.1432952260259</v>
      </c>
      <c r="L68" s="2">
        <f>TREND(Calibration!$A$2:$A$4,Calibration!$D$2:$D$4,G68)</f>
        <v>529.94345923255889</v>
      </c>
    </row>
    <row r="69" spans="1:12" x14ac:dyDescent="0.25">
      <c r="A69">
        <v>335177</v>
      </c>
      <c r="B69">
        <v>14.57699966</v>
      </c>
      <c r="C69">
        <v>0.31626999</v>
      </c>
      <c r="D69">
        <v>34.084999080000003</v>
      </c>
      <c r="E69">
        <v>0.46037999000000002</v>
      </c>
      <c r="F69">
        <v>37.638000490000003</v>
      </c>
      <c r="G69">
        <v>0.85219997000000003</v>
      </c>
      <c r="H69">
        <v>30.493999479999999</v>
      </c>
      <c r="J69" s="2">
        <f>TREND(Calibration!$A$2:$A$4,Calibration!$B$2:$B$4,C69)</f>
        <v>410.2470504586372</v>
      </c>
      <c r="K69" s="2">
        <f>TREND(Calibration!$A$2:$A$4,Calibration!$C$2:$C$4,E69)</f>
        <v>2062.6463324601264</v>
      </c>
      <c r="L69" s="2">
        <f>TREND(Calibration!$A$2:$A$4,Calibration!$D$2:$D$4,G69)</f>
        <v>518.88449231733136</v>
      </c>
    </row>
    <row r="70" spans="1:12" x14ac:dyDescent="0.25">
      <c r="A70">
        <v>340098</v>
      </c>
      <c r="B70">
        <v>14.51799965</v>
      </c>
      <c r="C70">
        <v>0.31659999</v>
      </c>
      <c r="D70">
        <v>34.051998140000002</v>
      </c>
      <c r="E70">
        <v>0.44238000999999999</v>
      </c>
      <c r="F70">
        <v>37.636001589999999</v>
      </c>
      <c r="G70">
        <v>0.86299998</v>
      </c>
      <c r="H70">
        <v>30.552999499999999</v>
      </c>
      <c r="J70" s="2">
        <f>TREND(Calibration!$A$2:$A$4,Calibration!$B$2:$B$4,C70)</f>
        <v>411.71256742254036</v>
      </c>
      <c r="K70" s="2">
        <f>TREND(Calibration!$A$2:$A$4,Calibration!$C$2:$C$4,E70)</f>
        <v>1923.8949294693741</v>
      </c>
      <c r="L70" s="2">
        <f>TREND(Calibration!$A$2:$A$4,Calibration!$D$2:$D$4,G70)</f>
        <v>525.59442220363644</v>
      </c>
    </row>
    <row r="71" spans="1:12" x14ac:dyDescent="0.25">
      <c r="A71">
        <v>345288</v>
      </c>
      <c r="B71">
        <v>14.579999920000001</v>
      </c>
      <c r="C71">
        <v>0.31810999000000001</v>
      </c>
      <c r="D71">
        <v>34.022998809999997</v>
      </c>
      <c r="E71">
        <v>0.39098000999999999</v>
      </c>
      <c r="F71">
        <v>37.70299911</v>
      </c>
      <c r="G71">
        <v>0.86570000999999996</v>
      </c>
      <c r="H71">
        <v>30.54700089</v>
      </c>
      <c r="J71" s="2">
        <f>TREND(Calibration!$A$2:$A$4,Calibration!$B$2:$B$4,C71)</f>
        <v>418.41841777252216</v>
      </c>
      <c r="K71" s="2">
        <f>TREND(Calibration!$A$2:$A$4,Calibration!$C$2:$C$4,E71)</f>
        <v>1527.6821495815809</v>
      </c>
      <c r="L71" s="2">
        <f>TREND(Calibration!$A$2:$A$4,Calibration!$D$2:$D$4,G71)</f>
        <v>527.27192176066649</v>
      </c>
    </row>
    <row r="72" spans="1:12" x14ac:dyDescent="0.25">
      <c r="A72">
        <v>350098</v>
      </c>
      <c r="B72">
        <v>14.602999690000001</v>
      </c>
      <c r="C72">
        <v>0.31843999000000001</v>
      </c>
      <c r="D72">
        <v>34.062000269999999</v>
      </c>
      <c r="E72">
        <v>0.36963001000000001</v>
      </c>
      <c r="F72">
        <v>37.647998809999997</v>
      </c>
      <c r="G72">
        <v>0.85060000000000002</v>
      </c>
      <c r="H72">
        <v>30.48399925</v>
      </c>
      <c r="J72" s="2">
        <f>TREND(Calibration!$A$2:$A$4,Calibration!$B$2:$B$4,C72)</f>
        <v>419.88393473642532</v>
      </c>
      <c r="K72" s="2">
        <f>TREND(Calibration!$A$2:$A$4,Calibration!$C$2:$C$4,E72)</f>
        <v>1363.1073859511455</v>
      </c>
      <c r="L72" s="2">
        <f>TREND(Calibration!$A$2:$A$4,Calibration!$D$2:$D$4,G72)</f>
        <v>517.89044818957677</v>
      </c>
    </row>
    <row r="73" spans="1:12" x14ac:dyDescent="0.25">
      <c r="A73">
        <v>355397</v>
      </c>
      <c r="B73">
        <v>14.743000029999999</v>
      </c>
      <c r="C73">
        <v>0.31686999999999999</v>
      </c>
      <c r="D73">
        <v>34.021999360000002</v>
      </c>
      <c r="E73">
        <v>0.36140999000000001</v>
      </c>
      <c r="F73">
        <v>37.626998899999997</v>
      </c>
      <c r="G73">
        <v>0.85219997000000003</v>
      </c>
      <c r="H73">
        <v>30.51499939</v>
      </c>
      <c r="J73" s="2">
        <f>TREND(Calibration!$A$2:$A$4,Calibration!$B$2:$B$4,C73)</f>
        <v>412.91167116624797</v>
      </c>
      <c r="K73" s="2">
        <f>TREND(Calibration!$A$2:$A$4,Calibration!$C$2:$C$4,E73)</f>
        <v>1299.7440206800704</v>
      </c>
      <c r="L73" s="2">
        <f>TREND(Calibration!$A$2:$A$4,Calibration!$D$2:$D$4,G73)</f>
        <v>518.88449231733136</v>
      </c>
    </row>
    <row r="74" spans="1:12" x14ac:dyDescent="0.25">
      <c r="A74">
        <v>360148</v>
      </c>
      <c r="B74">
        <v>14.833999629999999</v>
      </c>
      <c r="C74">
        <v>0.31827</v>
      </c>
      <c r="D74">
        <v>34.075000760000002</v>
      </c>
      <c r="E74">
        <v>0.3619</v>
      </c>
      <c r="F74">
        <v>37.634998320000001</v>
      </c>
      <c r="G74">
        <v>0.85110003000000001</v>
      </c>
      <c r="H74">
        <v>30.538999560000001</v>
      </c>
      <c r="J74" s="2">
        <f>TREND(Calibration!$A$2:$A$4,Calibration!$B$2:$B$4,C74)</f>
        <v>419.12901586159524</v>
      </c>
      <c r="K74" s="2">
        <f>TREND(Calibration!$A$2:$A$4,Calibration!$C$2:$C$4,E74)</f>
        <v>1303.5212234869348</v>
      </c>
      <c r="L74" s="2">
        <f>TREND(Calibration!$A$2:$A$4,Calibration!$D$2:$D$4,G74)</f>
        <v>518.20111144276348</v>
      </c>
    </row>
    <row r="75" spans="1:12" x14ac:dyDescent="0.25">
      <c r="A75">
        <v>365444</v>
      </c>
      <c r="B75">
        <v>14.86600018</v>
      </c>
      <c r="C75">
        <v>0.31918999999999997</v>
      </c>
      <c r="D75">
        <v>34.046001429999997</v>
      </c>
      <c r="E75">
        <v>0.35432999999999998</v>
      </c>
      <c r="F75">
        <v>37.66999817</v>
      </c>
      <c r="G75">
        <v>0.85699999000000004</v>
      </c>
      <c r="H75">
        <v>30.568000789999999</v>
      </c>
      <c r="J75" s="2">
        <f>TREND(Calibration!$A$2:$A$4,Calibration!$B$2:$B$4,C75)</f>
        <v>423.2146995185376</v>
      </c>
      <c r="K75" s="2">
        <f>TREND(Calibration!$A$2:$A$4,Calibration!$C$2:$C$4,E75)</f>
        <v>1245.16848528167</v>
      </c>
      <c r="L75" s="2">
        <f>TREND(Calibration!$A$2:$A$4,Calibration!$D$2:$D$4,G75)</f>
        <v>521.86669304241059</v>
      </c>
    </row>
    <row r="76" spans="1:12" x14ac:dyDescent="0.25">
      <c r="A76">
        <v>370099</v>
      </c>
      <c r="B76">
        <v>14.79800034</v>
      </c>
      <c r="C76">
        <v>0.32194999000000002</v>
      </c>
      <c r="D76">
        <v>34.062000269999999</v>
      </c>
      <c r="E76">
        <v>0.35043999999999997</v>
      </c>
      <c r="F76">
        <v>37.644001009999997</v>
      </c>
      <c r="G76">
        <v>0.84789996999999995</v>
      </c>
      <c r="H76">
        <v>30.510000229999999</v>
      </c>
      <c r="J76" s="2">
        <f>TREND(Calibration!$A$2:$A$4,Calibration!$B$2:$B$4,C76)</f>
        <v>435.47170607976022</v>
      </c>
      <c r="K76" s="2">
        <f>TREND(Calibration!$A$2:$A$4,Calibration!$C$2:$C$4,E76)</f>
        <v>1215.1827320956093</v>
      </c>
      <c r="L76" s="2">
        <f>TREND(Calibration!$A$2:$A$4,Calibration!$D$2:$D$4,G76)</f>
        <v>516.21294863254661</v>
      </c>
    </row>
    <row r="77" spans="1:12" x14ac:dyDescent="0.25">
      <c r="A77">
        <v>375256</v>
      </c>
      <c r="B77">
        <v>14.78800011</v>
      </c>
      <c r="C77">
        <v>0.31810999000000001</v>
      </c>
      <c r="D77">
        <v>34.013999939999998</v>
      </c>
      <c r="E77">
        <v>0.35113999000000001</v>
      </c>
      <c r="F77">
        <v>37.7140007</v>
      </c>
      <c r="G77">
        <v>0.86409997999999999</v>
      </c>
      <c r="H77">
        <v>30.528999330000001</v>
      </c>
      <c r="J77" s="2">
        <f>TREND(Calibration!$A$2:$A$4,Calibration!$B$2:$B$4,C77)</f>
        <v>418.41841777252216</v>
      </c>
      <c r="K77" s="2">
        <f>TREND(Calibration!$A$2:$A$4,Calibration!$C$2:$C$4,E77)</f>
        <v>1220.5785489009338</v>
      </c>
      <c r="L77" s="2">
        <f>TREND(Calibration!$A$2:$A$4,Calibration!$D$2:$D$4,G77)</f>
        <v>526.27784035555806</v>
      </c>
    </row>
    <row r="78" spans="1:12" x14ac:dyDescent="0.25">
      <c r="A78">
        <v>380099</v>
      </c>
      <c r="B78">
        <v>14.70699978</v>
      </c>
      <c r="C78">
        <v>0.31779000000000002</v>
      </c>
      <c r="D78">
        <v>34.037998199999997</v>
      </c>
      <c r="E78">
        <v>0.36908001000000001</v>
      </c>
      <c r="F78">
        <v>37.630001069999999</v>
      </c>
      <c r="G78">
        <v>0.84619999000000001</v>
      </c>
      <c r="H78">
        <v>30.469999309999999</v>
      </c>
      <c r="J78" s="2">
        <f>TREND(Calibration!$A$2:$A$4,Calibration!$B$2:$B$4,C78)</f>
        <v>416.99735482319056</v>
      </c>
      <c r="K78" s="2">
        <f>TREND(Calibration!$A$2:$A$4,Calibration!$C$2:$C$4,E78)</f>
        <v>1358.8677550379491</v>
      </c>
      <c r="L78" s="2">
        <f>TREND(Calibration!$A$2:$A$4,Calibration!$D$2:$D$4,G78)</f>
        <v>515.15676936899774</v>
      </c>
    </row>
    <row r="79" spans="1:12" x14ac:dyDescent="0.25">
      <c r="A79">
        <v>385195</v>
      </c>
      <c r="B79">
        <v>14.64299965</v>
      </c>
      <c r="C79">
        <v>0.31697999999999998</v>
      </c>
      <c r="D79">
        <v>34.027999880000003</v>
      </c>
      <c r="E79">
        <v>0.37411000999999999</v>
      </c>
      <c r="F79">
        <v>37.627998349999999</v>
      </c>
      <c r="G79">
        <v>0.85000001999999997</v>
      </c>
      <c r="H79">
        <v>30.430999759999999</v>
      </c>
      <c r="J79" s="2">
        <f>TREND(Calibration!$A$2:$A$4,Calibration!$B$2:$B$4,C79)</f>
        <v>413.40017682088251</v>
      </c>
      <c r="K79" s="2">
        <f>TREND(Calibration!$A$2:$A$4,Calibration!$C$2:$C$4,E79)</f>
        <v>1397.6411068440891</v>
      </c>
      <c r="L79" s="2">
        <f>TREND(Calibration!$A$2:$A$4,Calibration!$D$2:$D$4,G79)</f>
        <v>517.51768707794952</v>
      </c>
    </row>
    <row r="80" spans="1:12" x14ac:dyDescent="0.25">
      <c r="A80">
        <v>390098</v>
      </c>
      <c r="B80">
        <v>14.64000034</v>
      </c>
      <c r="C80">
        <v>0.31880998999999999</v>
      </c>
      <c r="D80">
        <v>34.015998840000002</v>
      </c>
      <c r="E80">
        <v>0.36864998999999998</v>
      </c>
      <c r="F80">
        <v>37.640998840000002</v>
      </c>
      <c r="G80">
        <v>0.84619999000000001</v>
      </c>
      <c r="H80">
        <v>30.430999759999999</v>
      </c>
      <c r="J80" s="2">
        <f>TREND(Calibration!$A$2:$A$4,Calibration!$B$2:$B$4,C80)</f>
        <v>421.52709012019568</v>
      </c>
      <c r="K80" s="2">
        <f>TREND(Calibration!$A$2:$A$4,Calibration!$C$2:$C$4,E80)</f>
        <v>1355.5529803374168</v>
      </c>
      <c r="L80" s="2">
        <f>TREND(Calibration!$A$2:$A$4,Calibration!$D$2:$D$4,G80)</f>
        <v>515.15676936899774</v>
      </c>
    </row>
    <row r="81" spans="1:12" x14ac:dyDescent="0.25">
      <c r="A81">
        <v>395209</v>
      </c>
      <c r="B81">
        <v>14.600999829999999</v>
      </c>
      <c r="C81">
        <v>0.31907999999999997</v>
      </c>
      <c r="D81">
        <v>34.025001529999997</v>
      </c>
      <c r="E81">
        <v>0.36341000000000001</v>
      </c>
      <c r="F81">
        <v>37.616001130000001</v>
      </c>
      <c r="G81">
        <v>0.8538</v>
      </c>
      <c r="H81">
        <v>30.399000170000001</v>
      </c>
      <c r="J81" s="2">
        <f>TREND(Calibration!$A$2:$A$4,Calibration!$B$2:$B$4,C81)</f>
        <v>422.72619386390329</v>
      </c>
      <c r="K81" s="2">
        <f>TREND(Calibration!$A$2:$A$4,Calibration!$C$2:$C$4,E81)</f>
        <v>1315.1609374486191</v>
      </c>
      <c r="L81" s="2">
        <f>TREND(Calibration!$A$2:$A$4,Calibration!$D$2:$D$4,G81)</f>
        <v>519.8785737224398</v>
      </c>
    </row>
    <row r="82" spans="1:12" x14ac:dyDescent="0.25">
      <c r="A82">
        <v>400162</v>
      </c>
      <c r="B82">
        <v>14.64599991</v>
      </c>
      <c r="C82">
        <v>0.31725001000000003</v>
      </c>
      <c r="D82">
        <v>34.008998869999999</v>
      </c>
      <c r="E82">
        <v>0.36135</v>
      </c>
      <c r="F82">
        <v>37.659000399999996</v>
      </c>
      <c r="G82">
        <v>0.86189996999999996</v>
      </c>
      <c r="H82">
        <v>30.489000319999999</v>
      </c>
      <c r="J82" s="2">
        <f>TREND(Calibration!$A$2:$A$4,Calibration!$B$2:$B$4,C82)</f>
        <v>414.59928056459034</v>
      </c>
      <c r="K82" s="2">
        <f>TREND(Calibration!$A$2:$A$4,Calibration!$C$2:$C$4,E82)</f>
        <v>1299.2815925737384</v>
      </c>
      <c r="L82" s="2">
        <f>TREND(Calibration!$A$2:$A$4,Calibration!$D$2:$D$4,G82)</f>
        <v>524.91099783882248</v>
      </c>
    </row>
    <row r="83" spans="1:12" x14ac:dyDescent="0.25">
      <c r="A83">
        <v>405223</v>
      </c>
      <c r="B83">
        <v>14.58699989</v>
      </c>
      <c r="C83">
        <v>0.31718998999999998</v>
      </c>
      <c r="D83">
        <v>34.066001890000003</v>
      </c>
      <c r="E83">
        <v>0.35076001000000001</v>
      </c>
      <c r="F83">
        <v>37.6570015</v>
      </c>
      <c r="G83">
        <v>0.85489999999999999</v>
      </c>
      <c r="H83">
        <v>30.43600082</v>
      </c>
      <c r="J83" s="2">
        <f>TREND(Calibration!$A$2:$A$4,Calibration!$B$2:$B$4,C83)</f>
        <v>414.33273411557957</v>
      </c>
      <c r="K83" s="2">
        <f>TREND(Calibration!$A$2:$A$4,Calibration!$C$2:$C$4,E83)</f>
        <v>1217.649503529304</v>
      </c>
      <c r="L83" s="2">
        <f>TREND(Calibration!$A$2:$A$4,Calibration!$D$2:$D$4,G83)</f>
        <v>520.56199187436141</v>
      </c>
    </row>
    <row r="84" spans="1:12" x14ac:dyDescent="0.25">
      <c r="A84">
        <v>410099</v>
      </c>
      <c r="B84">
        <v>14.62300014</v>
      </c>
      <c r="C84">
        <v>0.31557000000000002</v>
      </c>
      <c r="D84">
        <v>33.999000549999998</v>
      </c>
      <c r="E84">
        <v>0.34778999999999999</v>
      </c>
      <c r="F84">
        <v>37.659000399999996</v>
      </c>
      <c r="G84">
        <v>0.86680000999999995</v>
      </c>
      <c r="H84">
        <v>30.482999800000002</v>
      </c>
      <c r="J84" s="2">
        <f>TREND(Calibration!$A$2:$A$4,Calibration!$B$2:$B$4,C84)</f>
        <v>407.13842252056861</v>
      </c>
      <c r="K84" s="2">
        <f>TREND(Calibration!$A$2:$A$4,Calibration!$C$2:$C$4,E84)</f>
        <v>1194.7554195138457</v>
      </c>
      <c r="L84" s="2">
        <f>TREND(Calibration!$A$2:$A$4,Calibration!$D$2:$D$4,G84)</f>
        <v>527.9553399125881</v>
      </c>
    </row>
    <row r="85" spans="1:12" x14ac:dyDescent="0.25">
      <c r="A85">
        <v>415429</v>
      </c>
      <c r="B85">
        <v>14.5909996</v>
      </c>
      <c r="C85">
        <v>0.31692000999999997</v>
      </c>
      <c r="D85">
        <v>33.999000549999998</v>
      </c>
      <c r="E85">
        <v>0.51660001</v>
      </c>
      <c r="F85">
        <v>37.625</v>
      </c>
      <c r="G85">
        <v>0.85430002000000005</v>
      </c>
      <c r="H85">
        <v>30.430999759999999</v>
      </c>
      <c r="J85" s="2">
        <f>TREND(Calibration!$A$2:$A$4,Calibration!$B$2:$B$4,C85)</f>
        <v>413.13376360068673</v>
      </c>
      <c r="K85" s="2">
        <f>TREND(Calibration!$A$2:$A$4,Calibration!$C$2:$C$4,E85)</f>
        <v>2496.0138501555994</v>
      </c>
      <c r="L85" s="2">
        <f>TREND(Calibration!$A$2:$A$4,Calibration!$D$2:$D$4,G85)</f>
        <v>520.18923076273427</v>
      </c>
    </row>
    <row r="86" spans="1:12" x14ac:dyDescent="0.25">
      <c r="A86">
        <v>420107</v>
      </c>
      <c r="B86">
        <v>14.64299965</v>
      </c>
      <c r="C86">
        <v>0.32076000999999998</v>
      </c>
      <c r="D86">
        <v>33.999000549999998</v>
      </c>
      <c r="E86">
        <v>0.50459999</v>
      </c>
      <c r="F86">
        <v>37.634998320000001</v>
      </c>
      <c r="G86">
        <v>0.85110003000000001</v>
      </c>
      <c r="H86">
        <v>30.402000430000001</v>
      </c>
      <c r="J86" s="2">
        <f>TREND(Calibration!$A$2:$A$4,Calibration!$B$2:$B$4,C86)</f>
        <v>430.1870519079248</v>
      </c>
      <c r="K86" s="2">
        <f>TREND(Calibration!$A$2:$A$4,Calibration!$C$2:$C$4,E86)</f>
        <v>2403.5126578811032</v>
      </c>
      <c r="L86" s="2">
        <f>TREND(Calibration!$A$2:$A$4,Calibration!$D$2:$D$4,G86)</f>
        <v>518.20111144276348</v>
      </c>
    </row>
    <row r="87" spans="1:12" x14ac:dyDescent="0.25">
      <c r="A87">
        <v>425179</v>
      </c>
      <c r="B87">
        <v>14.661999700000001</v>
      </c>
      <c r="C87">
        <v>0.31367999000000002</v>
      </c>
      <c r="D87">
        <v>33.979999540000001</v>
      </c>
      <c r="E87">
        <v>0.41475999000000002</v>
      </c>
      <c r="F87">
        <v>37.618999479999999</v>
      </c>
      <c r="G87">
        <v>0.85270000000000001</v>
      </c>
      <c r="H87">
        <v>30.472999569999999</v>
      </c>
      <c r="J87" s="2">
        <f>TREND(Calibration!$A$2:$A$4,Calibration!$B$2:$B$4,C87)</f>
        <v>398.74496277224489</v>
      </c>
      <c r="K87" s="2">
        <f>TREND(Calibration!$A$2:$A$4,Calibration!$C$2:$C$4,E87)</f>
        <v>1710.9882192601046</v>
      </c>
      <c r="L87" s="2">
        <f>TREND(Calibration!$A$2:$A$4,Calibration!$D$2:$D$4,G87)</f>
        <v>519.19515557051807</v>
      </c>
    </row>
    <row r="88" spans="1:12" x14ac:dyDescent="0.25">
      <c r="A88">
        <v>430098</v>
      </c>
      <c r="B88">
        <v>14.64599991</v>
      </c>
      <c r="C88">
        <v>0.31876000999999998</v>
      </c>
      <c r="D88">
        <v>34.022998809999997</v>
      </c>
      <c r="E88">
        <v>0.39513999</v>
      </c>
      <c r="F88">
        <v>37.624000549999998</v>
      </c>
      <c r="G88">
        <v>0.85219997000000003</v>
      </c>
      <c r="H88">
        <v>30.409999849999998</v>
      </c>
      <c r="J88" s="2">
        <f>TREND(Calibration!$A$2:$A$4,Calibration!$B$2:$B$4,C88)</f>
        <v>421.30513091457169</v>
      </c>
      <c r="K88" s="2">
        <f>TREND(Calibration!$A$2:$A$4,Calibration!$C$2:$C$4,E88)</f>
        <v>1559.7490219566319</v>
      </c>
      <c r="L88" s="2">
        <f>TREND(Calibration!$A$2:$A$4,Calibration!$D$2:$D$4,G88)</f>
        <v>518.88449231733136</v>
      </c>
    </row>
    <row r="89" spans="1:12" x14ac:dyDescent="0.25">
      <c r="A89">
        <v>435320</v>
      </c>
      <c r="B89">
        <v>14.69499969</v>
      </c>
      <c r="C89">
        <v>0.32006001000000001</v>
      </c>
      <c r="D89">
        <v>33.979999540000001</v>
      </c>
      <c r="E89">
        <v>0.38984001000000001</v>
      </c>
      <c r="F89">
        <v>37.673000340000002</v>
      </c>
      <c r="G89">
        <v>0.85600001000000003</v>
      </c>
      <c r="H89">
        <v>30.459999079999999</v>
      </c>
      <c r="J89" s="2">
        <f>TREND(Calibration!$A$2:$A$4,Calibration!$B$2:$B$4,C89)</f>
        <v>427.07837956025128</v>
      </c>
      <c r="K89" s="2">
        <f>TREND(Calibration!$A$2:$A$4,Calibration!$C$2:$C$4,E89)</f>
        <v>1518.8945509615016</v>
      </c>
      <c r="L89" s="2">
        <f>TREND(Calibration!$A$2:$A$4,Calibration!$D$2:$D$4,G89)</f>
        <v>521.24541623917537</v>
      </c>
    </row>
    <row r="90" spans="1:12" x14ac:dyDescent="0.25">
      <c r="A90">
        <v>440098</v>
      </c>
      <c r="B90">
        <v>14.652000429999999</v>
      </c>
      <c r="C90">
        <v>0.32016999000000002</v>
      </c>
      <c r="D90">
        <v>34.056999210000001</v>
      </c>
      <c r="E90">
        <v>0.38330001000000002</v>
      </c>
      <c r="F90">
        <v>37.659000399999996</v>
      </c>
      <c r="G90">
        <v>0.84460002000000001</v>
      </c>
      <c r="H90">
        <v>30.440999980000001</v>
      </c>
      <c r="J90" s="2">
        <f>TREND(Calibration!$A$2:$A$4,Calibration!$B$2:$B$4,C90)</f>
        <v>427.56679639567596</v>
      </c>
      <c r="K90" s="2">
        <f>TREND(Calibration!$A$2:$A$4,Calibration!$C$2:$C$4,E90)</f>
        <v>1468.4814851936774</v>
      </c>
      <c r="L90" s="2">
        <f>TREND(Calibration!$A$2:$A$4,Calibration!$D$2:$D$4,G90)</f>
        <v>514.16272524124315</v>
      </c>
    </row>
    <row r="91" spans="1:12" x14ac:dyDescent="0.25">
      <c r="A91">
        <v>445192</v>
      </c>
      <c r="B91">
        <v>14.66800022</v>
      </c>
      <c r="C91">
        <v>0.31406000000000001</v>
      </c>
      <c r="D91">
        <v>34.018001560000002</v>
      </c>
      <c r="E91">
        <v>0.36930001000000001</v>
      </c>
      <c r="F91">
        <v>37.661998750000002</v>
      </c>
      <c r="G91">
        <v>0.85110003000000001</v>
      </c>
      <c r="H91">
        <v>30.51499939</v>
      </c>
      <c r="J91" s="2">
        <f>TREND(Calibration!$A$2:$A$4,Calibration!$B$2:$B$4,C91)</f>
        <v>400.43257217058681</v>
      </c>
      <c r="K91" s="2">
        <f>TREND(Calibration!$A$2:$A$4,Calibration!$C$2:$C$4,E91)</f>
        <v>1360.5636074032279</v>
      </c>
      <c r="L91" s="2">
        <f>TREND(Calibration!$A$2:$A$4,Calibration!$D$2:$D$4,G91)</f>
        <v>518.20111144276348</v>
      </c>
    </row>
    <row r="92" spans="1:12" x14ac:dyDescent="0.25">
      <c r="A92">
        <v>450099</v>
      </c>
      <c r="B92">
        <v>14.63300037</v>
      </c>
      <c r="C92">
        <v>0.31481000999999997</v>
      </c>
      <c r="D92">
        <v>34.060001370000002</v>
      </c>
      <c r="E92">
        <v>0.36210998999999999</v>
      </c>
      <c r="F92">
        <v>37.637001040000001</v>
      </c>
      <c r="G92">
        <v>0.83979999999999999</v>
      </c>
      <c r="H92">
        <v>30.44799995</v>
      </c>
      <c r="J92" s="2">
        <f>TREND(Calibration!$A$2:$A$4,Calibration!$B$2:$B$4,C92)</f>
        <v>403.76333695269909</v>
      </c>
      <c r="K92" s="2">
        <f>TREND(Calibration!$A$2:$A$4,Calibration!$C$2:$C$4,E92)</f>
        <v>1305.139914569593</v>
      </c>
      <c r="L92" s="2">
        <f>TREND(Calibration!$A$2:$A$4,Calibration!$D$2:$D$4,G92)</f>
        <v>511.18052451616393</v>
      </c>
    </row>
    <row r="93" spans="1:12" x14ac:dyDescent="0.25">
      <c r="A93">
        <v>455225</v>
      </c>
      <c r="B93">
        <v>14.69799995</v>
      </c>
      <c r="C93">
        <v>0.31610999000000001</v>
      </c>
      <c r="D93">
        <v>34.019001009999997</v>
      </c>
      <c r="E93">
        <v>0.35703000000000001</v>
      </c>
      <c r="F93">
        <v>37.668998719999998</v>
      </c>
      <c r="G93">
        <v>0.85699999000000004</v>
      </c>
      <c r="H93">
        <v>30.4659996</v>
      </c>
      <c r="J93" s="2">
        <f>TREND(Calibration!$A$2:$A$4,Calibration!$B$2:$B$4,C93)</f>
        <v>409.53649677916883</v>
      </c>
      <c r="K93" s="2">
        <f>TREND(Calibration!$A$2:$A$4,Calibration!$C$2:$C$4,E93)</f>
        <v>1265.9812188555427</v>
      </c>
      <c r="L93" s="2">
        <f>TREND(Calibration!$A$2:$A$4,Calibration!$D$2:$D$4,G93)</f>
        <v>521.86669304241059</v>
      </c>
    </row>
    <row r="94" spans="1:12" x14ac:dyDescent="0.25">
      <c r="A94">
        <v>460098</v>
      </c>
      <c r="B94">
        <v>14.675999640000001</v>
      </c>
      <c r="C94">
        <v>0.31843999000000001</v>
      </c>
      <c r="D94">
        <v>34.005001069999999</v>
      </c>
      <c r="E94">
        <v>0.35633000999999997</v>
      </c>
      <c r="F94">
        <v>37.609001159999998</v>
      </c>
      <c r="G94">
        <v>0.84409999999999996</v>
      </c>
      <c r="H94">
        <v>30.499000550000002</v>
      </c>
      <c r="J94" s="2">
        <f>TREND(Calibration!$A$2:$A$4,Calibration!$B$2:$B$4,C94)</f>
        <v>419.88393473642532</v>
      </c>
      <c r="K94" s="2">
        <f>TREND(Calibration!$A$2:$A$4,Calibration!$C$2:$C$4,E94)</f>
        <v>1260.5854020502181</v>
      </c>
      <c r="L94" s="2">
        <f>TREND(Calibration!$A$2:$A$4,Calibration!$D$2:$D$4,G94)</f>
        <v>513.85206820094868</v>
      </c>
    </row>
    <row r="95" spans="1:12" x14ac:dyDescent="0.25">
      <c r="A95">
        <v>465288</v>
      </c>
      <c r="B95">
        <v>14.730999949999999</v>
      </c>
      <c r="C95">
        <v>0.31859999999999999</v>
      </c>
      <c r="D95">
        <v>33.958999630000001</v>
      </c>
      <c r="E95">
        <v>0.36599999999999999</v>
      </c>
      <c r="F95">
        <v>37.671001429999997</v>
      </c>
      <c r="G95">
        <v>0.85600001000000003</v>
      </c>
      <c r="H95">
        <v>30.481000900000002</v>
      </c>
      <c r="J95" s="2">
        <f>TREND(Calibration!$A$2:$A$4,Calibration!$B$2:$B$4,C95)</f>
        <v>420.59453282549862</v>
      </c>
      <c r="K95" s="2">
        <f>TREND(Calibration!$A$2:$A$4,Calibration!$C$2:$C$4,E95)</f>
        <v>1335.1257448398517</v>
      </c>
      <c r="L95" s="2">
        <f>TREND(Calibration!$A$2:$A$4,Calibration!$D$2:$D$4,G95)</f>
        <v>521.24541623917537</v>
      </c>
    </row>
    <row r="96" spans="1:12" x14ac:dyDescent="0.25">
      <c r="A96">
        <v>470099</v>
      </c>
      <c r="B96">
        <v>14.75599957</v>
      </c>
      <c r="C96">
        <v>0.31784001000000001</v>
      </c>
      <c r="D96">
        <v>34.030998230000002</v>
      </c>
      <c r="E96">
        <v>0.37535000000000002</v>
      </c>
      <c r="F96">
        <v>37.655998230000002</v>
      </c>
      <c r="G96">
        <v>0.84950000000000003</v>
      </c>
      <c r="H96">
        <v>30.51499939</v>
      </c>
      <c r="J96" s="2">
        <f>TREND(Calibration!$A$2:$A$4,Calibration!$B$2:$B$4,C96)</f>
        <v>417.21944725762933</v>
      </c>
      <c r="K96" s="2">
        <f>TREND(Calibration!$A$2:$A$4,Calibration!$C$2:$C$4,E96)</f>
        <v>1407.1994703641878</v>
      </c>
      <c r="L96" s="2">
        <f>TREND(Calibration!$A$2:$A$4,Calibration!$D$2:$D$4,G96)</f>
        <v>517.20703003765504</v>
      </c>
    </row>
    <row r="97" spans="1:12" x14ac:dyDescent="0.25">
      <c r="A97">
        <v>475239</v>
      </c>
      <c r="B97">
        <v>14.68500042</v>
      </c>
      <c r="C97">
        <v>0.31740998999999998</v>
      </c>
      <c r="D97">
        <v>34.004001619999997</v>
      </c>
      <c r="E97">
        <v>0.37470998999999999</v>
      </c>
      <c r="F97">
        <v>37.632999419999997</v>
      </c>
      <c r="G97">
        <v>0.84460002000000001</v>
      </c>
      <c r="H97">
        <v>30.448999400000002</v>
      </c>
      <c r="J97" s="2">
        <f>TREND(Calibration!$A$2:$A$4,Calibration!$B$2:$B$4,C97)</f>
        <v>415.30974542484842</v>
      </c>
      <c r="K97" s="2">
        <f>TREND(Calibration!$A$2:$A$4,Calibration!$C$2:$C$4,E97)</f>
        <v>1402.2660045809973</v>
      </c>
      <c r="L97" s="2">
        <f>TREND(Calibration!$A$2:$A$4,Calibration!$D$2:$D$4,G97)</f>
        <v>514.16272524124315</v>
      </c>
    </row>
    <row r="98" spans="1:12" x14ac:dyDescent="0.25">
      <c r="A98">
        <v>480121</v>
      </c>
      <c r="B98">
        <v>14.63700008</v>
      </c>
      <c r="C98">
        <v>0.32168001000000002</v>
      </c>
      <c r="D98">
        <v>34.028999329999998</v>
      </c>
      <c r="E98">
        <v>0.38264999</v>
      </c>
      <c r="F98">
        <v>37.619998930000001</v>
      </c>
      <c r="G98">
        <v>0.84460002000000001</v>
      </c>
      <c r="H98">
        <v>30.445999149999999</v>
      </c>
      <c r="J98" s="2">
        <f>TREND(Calibration!$A$2:$A$4,Calibration!$B$2:$B$4,C98)</f>
        <v>434.27273556486762</v>
      </c>
      <c r="K98" s="2">
        <f>TREND(Calibration!$A$2:$A$4,Calibration!$C$2:$C$4,E98)</f>
        <v>1463.4708581278667</v>
      </c>
      <c r="L98" s="2">
        <f>TREND(Calibration!$A$2:$A$4,Calibration!$D$2:$D$4,G98)</f>
        <v>514.16272524124315</v>
      </c>
    </row>
    <row r="99" spans="1:12" x14ac:dyDescent="0.25">
      <c r="A99">
        <v>485319</v>
      </c>
      <c r="B99">
        <v>14.62699986</v>
      </c>
      <c r="C99">
        <v>0.31589001</v>
      </c>
      <c r="D99">
        <v>34.021999360000002</v>
      </c>
      <c r="E99">
        <v>0.38464999</v>
      </c>
      <c r="F99">
        <v>37.638000490000003</v>
      </c>
      <c r="G99">
        <v>0.84460002000000001</v>
      </c>
      <c r="H99">
        <v>30.510999680000001</v>
      </c>
      <c r="J99" s="2">
        <f>TREND(Calibration!$A$2:$A$4,Calibration!$B$2:$B$4,C99)</f>
        <v>408.55957428911006</v>
      </c>
      <c r="K99" s="2">
        <f>TREND(Calibration!$A$2:$A$4,Calibration!$C$2:$C$4,E99)</f>
        <v>1478.8876978122164</v>
      </c>
      <c r="L99" s="2">
        <f>TREND(Calibration!$A$2:$A$4,Calibration!$D$2:$D$4,G99)</f>
        <v>514.16272524124315</v>
      </c>
    </row>
    <row r="100" spans="1:12" x14ac:dyDescent="0.25">
      <c r="A100">
        <v>490107</v>
      </c>
      <c r="B100">
        <v>14.614000320000001</v>
      </c>
      <c r="C100">
        <v>0.32038</v>
      </c>
      <c r="D100">
        <v>33.987998959999999</v>
      </c>
      <c r="E100">
        <v>0.38427001</v>
      </c>
      <c r="F100">
        <v>37.667999270000003</v>
      </c>
      <c r="G100">
        <v>0.85759996999999999</v>
      </c>
      <c r="H100">
        <v>30.451999659999998</v>
      </c>
      <c r="J100" s="2">
        <f>TREND(Calibration!$A$2:$A$4,Calibration!$B$2:$B$4,C100)</f>
        <v>428.49944250958288</v>
      </c>
      <c r="K100" s="2">
        <f>TREND(Calibration!$A$2:$A$4,Calibration!$C$2:$C$4,E100)</f>
        <v>1475.958652440587</v>
      </c>
      <c r="L100" s="2">
        <f>TREND(Calibration!$A$2:$A$4,Calibration!$D$2:$D$4,G100)</f>
        <v>522.23945415403773</v>
      </c>
    </row>
    <row r="101" spans="1:12" x14ac:dyDescent="0.25">
      <c r="A101">
        <v>495379</v>
      </c>
      <c r="B101">
        <v>14.68799973</v>
      </c>
      <c r="C101">
        <v>0.31621999000000001</v>
      </c>
      <c r="D101">
        <v>34.006000520000001</v>
      </c>
      <c r="E101">
        <v>0.37773001</v>
      </c>
      <c r="F101">
        <v>37.668998719999998</v>
      </c>
      <c r="G101">
        <v>0.86240000000000006</v>
      </c>
      <c r="H101">
        <v>30.48200035</v>
      </c>
      <c r="J101" s="2">
        <f>TREND(Calibration!$A$2:$A$4,Calibration!$B$2:$B$4,C101)</f>
        <v>410.02500243380337</v>
      </c>
      <c r="K101" s="2">
        <f>TREND(Calibration!$A$2:$A$4,Calibration!$C$2:$C$4,E101)</f>
        <v>1425.5455866727627</v>
      </c>
      <c r="L101" s="2">
        <f>TREND(Calibration!$A$2:$A$4,Calibration!$D$2:$D$4,G101)</f>
        <v>525.22166109200919</v>
      </c>
    </row>
    <row r="102" spans="1:12" x14ac:dyDescent="0.25">
      <c r="A102">
        <v>500099</v>
      </c>
      <c r="B102">
        <v>14.748999599999999</v>
      </c>
      <c r="C102">
        <v>0.31664999999999999</v>
      </c>
      <c r="D102">
        <v>34.030998230000002</v>
      </c>
      <c r="E102">
        <v>0.37963000000000002</v>
      </c>
      <c r="F102">
        <v>37.648998259999999</v>
      </c>
      <c r="G102">
        <v>0.84950000000000003</v>
      </c>
      <c r="H102">
        <v>30.5340004</v>
      </c>
      <c r="J102" s="2">
        <f>TREND(Calibration!$A$2:$A$4,Calibration!$B$2:$B$4,C102)</f>
        <v>411.93465985697912</v>
      </c>
      <c r="K102" s="2">
        <f>TREND(Calibration!$A$2:$A$4,Calibration!$C$2:$C$4,E102)</f>
        <v>1440.191507288697</v>
      </c>
      <c r="L102" s="2">
        <f>TREND(Calibration!$A$2:$A$4,Calibration!$D$2:$D$4,G102)</f>
        <v>517.20703003765504</v>
      </c>
    </row>
    <row r="103" spans="1:12" x14ac:dyDescent="0.25">
      <c r="A103">
        <v>505257</v>
      </c>
      <c r="B103">
        <v>14.772000309999999</v>
      </c>
      <c r="C103">
        <v>0.31632999000000001</v>
      </c>
      <c r="D103">
        <v>34.008998869999999</v>
      </c>
      <c r="E103">
        <v>0.38453999</v>
      </c>
      <c r="F103">
        <v>37.64599991</v>
      </c>
      <c r="G103">
        <v>0.84619999000000001</v>
      </c>
      <c r="H103">
        <v>30.45100021</v>
      </c>
      <c r="J103" s="2">
        <f>TREND(Calibration!$A$2:$A$4,Calibration!$B$2:$B$4,C103)</f>
        <v>410.51350808843767</v>
      </c>
      <c r="K103" s="2">
        <f>TREND(Calibration!$A$2:$A$4,Calibration!$C$2:$C$4,E103)</f>
        <v>1478.0397716295772</v>
      </c>
      <c r="L103" s="2">
        <f>TREND(Calibration!$A$2:$A$4,Calibration!$D$2:$D$4,G103)</f>
        <v>515.15676936899774</v>
      </c>
    </row>
    <row r="104" spans="1:12" x14ac:dyDescent="0.25">
      <c r="A104">
        <v>510129</v>
      </c>
      <c r="B104">
        <v>14.83699989</v>
      </c>
      <c r="C104">
        <v>0.31725001000000003</v>
      </c>
      <c r="D104">
        <v>34.025001529999997</v>
      </c>
      <c r="E104">
        <v>0.38141000000000003</v>
      </c>
      <c r="F104">
        <v>37.679000850000001</v>
      </c>
      <c r="G104">
        <v>0.85869998000000003</v>
      </c>
      <c r="H104">
        <v>30.510999680000001</v>
      </c>
      <c r="J104" s="2">
        <f>TREND(Calibration!$A$2:$A$4,Calibration!$B$2:$B$4,C104)</f>
        <v>414.59928056459034</v>
      </c>
      <c r="K104" s="2">
        <f>TREND(Calibration!$A$2:$A$4,Calibration!$C$2:$C$4,E104)</f>
        <v>1453.9124946077684</v>
      </c>
      <c r="L104" s="2">
        <f>TREND(Calibration!$A$2:$A$4,Calibration!$D$2:$D$4,G104)</f>
        <v>522.92287851885169</v>
      </c>
    </row>
    <row r="105" spans="1:12" x14ac:dyDescent="0.25">
      <c r="A105">
        <v>515175</v>
      </c>
      <c r="B105">
        <v>14.74699974</v>
      </c>
      <c r="C105">
        <v>0.31692000999999997</v>
      </c>
      <c r="D105">
        <v>34.025001529999997</v>
      </c>
      <c r="E105">
        <v>0.37963000000000002</v>
      </c>
      <c r="F105">
        <v>37.650001529999997</v>
      </c>
      <c r="G105">
        <v>0.84950000000000003</v>
      </c>
      <c r="H105">
        <v>30.415000920000001</v>
      </c>
      <c r="J105" s="2">
        <f>TREND(Calibration!$A$2:$A$4,Calibration!$B$2:$B$4,C105)</f>
        <v>413.13376360068673</v>
      </c>
      <c r="K105" s="2">
        <f>TREND(Calibration!$A$2:$A$4,Calibration!$C$2:$C$4,E105)</f>
        <v>1440.191507288697</v>
      </c>
      <c r="L105" s="2">
        <f>TREND(Calibration!$A$2:$A$4,Calibration!$D$2:$D$4,G105)</f>
        <v>517.20703003765504</v>
      </c>
    </row>
    <row r="106" spans="1:12" x14ac:dyDescent="0.25">
      <c r="A106">
        <v>520098</v>
      </c>
      <c r="B106">
        <v>14.704999920000001</v>
      </c>
      <c r="C106">
        <v>0.31703000999999997</v>
      </c>
      <c r="D106">
        <v>33.992000580000003</v>
      </c>
      <c r="E106">
        <v>0.39118998999999999</v>
      </c>
      <c r="F106">
        <v>37.644001009999997</v>
      </c>
      <c r="G106">
        <v>0.85759996999999999</v>
      </c>
      <c r="H106">
        <v>30.472999569999999</v>
      </c>
      <c r="J106" s="2">
        <f>TREND(Calibration!$A$2:$A$4,Calibration!$B$2:$B$4,C106)</f>
        <v>413.62226925532127</v>
      </c>
      <c r="K106" s="2">
        <f>TREND(Calibration!$A$2:$A$4,Calibration!$C$2:$C$4,E106)</f>
        <v>1529.3007635800407</v>
      </c>
      <c r="L106" s="2">
        <f>TREND(Calibration!$A$2:$A$4,Calibration!$D$2:$D$4,G106)</f>
        <v>522.23945415403773</v>
      </c>
    </row>
    <row r="107" spans="1:12" x14ac:dyDescent="0.25">
      <c r="A107">
        <v>525239</v>
      </c>
      <c r="B107">
        <v>14.494999890000001</v>
      </c>
      <c r="C107">
        <v>0.32049</v>
      </c>
      <c r="D107">
        <v>34.002998349999999</v>
      </c>
      <c r="E107">
        <v>0.41075999000000002</v>
      </c>
      <c r="F107">
        <v>37.59500122</v>
      </c>
      <c r="G107">
        <v>0.84299999000000003</v>
      </c>
      <c r="H107">
        <v>30.450000760000002</v>
      </c>
      <c r="J107" s="2">
        <f>TREND(Calibration!$A$2:$A$4,Calibration!$B$2:$B$4,C107)</f>
        <v>428.98794816421741</v>
      </c>
      <c r="K107" s="2">
        <f>TREND(Calibration!$A$2:$A$4,Calibration!$C$2:$C$4,E107)</f>
        <v>1680.1545398914047</v>
      </c>
      <c r="L107" s="2">
        <f>TREND(Calibration!$A$2:$A$4,Calibration!$D$2:$D$4,G107)</f>
        <v>513.16864383613472</v>
      </c>
    </row>
    <row r="108" spans="1:12" x14ac:dyDescent="0.25">
      <c r="A108">
        <v>530109</v>
      </c>
      <c r="B108">
        <v>14.458000180000001</v>
      </c>
      <c r="C108">
        <v>0.31849</v>
      </c>
      <c r="D108">
        <v>34.055000309999997</v>
      </c>
      <c r="E108">
        <v>0.41805999999999999</v>
      </c>
      <c r="F108">
        <v>37.630001069999999</v>
      </c>
      <c r="G108">
        <v>0.84570003000000005</v>
      </c>
      <c r="H108">
        <v>30.423000340000002</v>
      </c>
      <c r="J108" s="2">
        <f>TREND(Calibration!$A$2:$A$4,Calibration!$B$2:$B$4,C108)</f>
        <v>420.10602717086408</v>
      </c>
      <c r="K108" s="2">
        <f>TREND(Calibration!$A$2:$A$4,Calibration!$C$2:$C$4,E108)</f>
        <v>1736.4260818234804</v>
      </c>
      <c r="L108" s="2">
        <f>TREND(Calibration!$A$2:$A$4,Calibration!$D$2:$D$4,G108)</f>
        <v>514.84614960605711</v>
      </c>
    </row>
    <row r="109" spans="1:12" x14ac:dyDescent="0.25">
      <c r="A109">
        <v>535317</v>
      </c>
      <c r="B109">
        <v>14.49600029</v>
      </c>
      <c r="C109">
        <v>0.32351999999999997</v>
      </c>
      <c r="D109">
        <v>34.034000399999996</v>
      </c>
      <c r="E109">
        <v>0.41141</v>
      </c>
      <c r="F109">
        <v>37.624000549999998</v>
      </c>
      <c r="G109">
        <v>0.85159998999999997</v>
      </c>
      <c r="H109">
        <v>30.496000290000001</v>
      </c>
      <c r="J109" s="2">
        <f>TREND(Calibration!$A$2:$A$4,Calibration!$B$2:$B$4,C109)</f>
        <v>442.44405846914719</v>
      </c>
      <c r="K109" s="2">
        <f>TREND(Calibration!$A$2:$A$4,Calibration!$C$2:$C$4,E109)</f>
        <v>1685.165089873017</v>
      </c>
      <c r="L109" s="2">
        <f>TREND(Calibration!$A$2:$A$4,Calibration!$D$2:$D$4,G109)</f>
        <v>518.51173120570411</v>
      </c>
    </row>
    <row r="110" spans="1:12" x14ac:dyDescent="0.25">
      <c r="A110">
        <v>540099</v>
      </c>
      <c r="B110">
        <v>14.62300014</v>
      </c>
      <c r="C110">
        <v>0.31746000000000002</v>
      </c>
      <c r="D110">
        <v>34.069000240000001</v>
      </c>
      <c r="E110">
        <v>0.40183999999999997</v>
      </c>
      <c r="F110">
        <v>37.70500183</v>
      </c>
      <c r="G110">
        <v>0.85270000000000001</v>
      </c>
      <c r="H110">
        <v>30.42700005</v>
      </c>
      <c r="J110" s="2">
        <f>TREND(Calibration!$A$2:$A$4,Calibration!$B$2:$B$4,C110)</f>
        <v>415.53183785928741</v>
      </c>
      <c r="K110" s="2">
        <f>TREND(Calibration!$A$2:$A$4,Calibration!$C$2:$C$4,E110)</f>
        <v>1611.3955119834025</v>
      </c>
      <c r="L110" s="2">
        <f>TREND(Calibration!$A$2:$A$4,Calibration!$D$2:$D$4,G110)</f>
        <v>519.19515557051807</v>
      </c>
    </row>
    <row r="111" spans="1:12" x14ac:dyDescent="0.25">
      <c r="A111">
        <v>545194</v>
      </c>
      <c r="B111">
        <v>14.713999749999999</v>
      </c>
      <c r="C111">
        <v>0.31595001</v>
      </c>
      <c r="D111">
        <v>34.034000399999996</v>
      </c>
      <c r="E111">
        <v>0.39021999000000002</v>
      </c>
      <c r="F111">
        <v>37.637001040000001</v>
      </c>
      <c r="G111">
        <v>0.85110003000000001</v>
      </c>
      <c r="H111">
        <v>30.440999980000001</v>
      </c>
      <c r="J111" s="2">
        <f>TREND(Calibration!$A$2:$A$4,Calibration!$B$2:$B$4,C111)</f>
        <v>408.82603191891053</v>
      </c>
      <c r="K111" s="2">
        <f>TREND(Calibration!$A$2:$A$4,Calibration!$C$2:$C$4,E111)</f>
        <v>1521.823596333131</v>
      </c>
      <c r="L111" s="2">
        <f>TREND(Calibration!$A$2:$A$4,Calibration!$D$2:$D$4,G111)</f>
        <v>518.20111144276348</v>
      </c>
    </row>
    <row r="112" spans="1:12" x14ac:dyDescent="0.25">
      <c r="A112">
        <v>550099</v>
      </c>
      <c r="B112">
        <v>14.786000250000001</v>
      </c>
      <c r="C112">
        <v>0.31621999000000001</v>
      </c>
      <c r="D112">
        <v>33.97900009</v>
      </c>
      <c r="E112">
        <v>0.38168001000000001</v>
      </c>
      <c r="F112">
        <v>37.631000520000001</v>
      </c>
      <c r="G112">
        <v>0.85110003000000001</v>
      </c>
      <c r="H112">
        <v>30.385999680000001</v>
      </c>
      <c r="J112" s="2">
        <f>TREND(Calibration!$A$2:$A$4,Calibration!$B$2:$B$4,C112)</f>
        <v>410.02500243380337</v>
      </c>
      <c r="K112" s="2">
        <f>TREND(Calibration!$A$2:$A$4,Calibration!$C$2:$C$4,E112)</f>
        <v>1455.9938450493539</v>
      </c>
      <c r="L112" s="2">
        <f>TREND(Calibration!$A$2:$A$4,Calibration!$D$2:$D$4,G112)</f>
        <v>518.20111144276348</v>
      </c>
    </row>
    <row r="113" spans="1:12" x14ac:dyDescent="0.25">
      <c r="A113">
        <v>555319</v>
      </c>
      <c r="B113">
        <v>14.83199978</v>
      </c>
      <c r="C113">
        <v>0.31373000000000001</v>
      </c>
      <c r="D113">
        <v>33.977001190000003</v>
      </c>
      <c r="E113">
        <v>0.38129999999999997</v>
      </c>
      <c r="F113">
        <v>37.617000580000003</v>
      </c>
      <c r="G113">
        <v>0.84789996999999995</v>
      </c>
      <c r="H113">
        <v>30.381999969999999</v>
      </c>
      <c r="J113" s="2">
        <f>TREND(Calibration!$A$2:$A$4,Calibration!$B$2:$B$4,C113)</f>
        <v>398.96705520668365</v>
      </c>
      <c r="K113" s="2">
        <f>TREND(Calibration!$A$2:$A$4,Calibration!$C$2:$C$4,E113)</f>
        <v>1453.0645684251288</v>
      </c>
      <c r="L113" s="2">
        <f>TREND(Calibration!$A$2:$A$4,Calibration!$D$2:$D$4,G113)</f>
        <v>516.21294863254661</v>
      </c>
    </row>
    <row r="114" spans="1:12" x14ac:dyDescent="0.25">
      <c r="A114">
        <v>560098</v>
      </c>
      <c r="B114">
        <v>14.79899979</v>
      </c>
      <c r="C114">
        <v>0.31870999999999999</v>
      </c>
      <c r="D114">
        <v>34.036998750000002</v>
      </c>
      <c r="E114">
        <v>0.38363001000000002</v>
      </c>
      <c r="F114">
        <v>37.609001159999998</v>
      </c>
      <c r="G114">
        <v>0.84189999000000004</v>
      </c>
      <c r="H114">
        <v>30.370000839999999</v>
      </c>
      <c r="J114" s="2">
        <f>TREND(Calibration!$A$2:$A$4,Calibration!$B$2:$B$4,C114)</f>
        <v>421.08303848013293</v>
      </c>
      <c r="K114" s="2">
        <f>TREND(Calibration!$A$2:$A$4,Calibration!$C$2:$C$4,E114)</f>
        <v>1471.0252637415949</v>
      </c>
      <c r="L114" s="2">
        <f>TREND(Calibration!$A$2:$A$4,Calibration!$D$2:$D$4,G114)</f>
        <v>512.48522568421311</v>
      </c>
    </row>
    <row r="115" spans="1:12" x14ac:dyDescent="0.25">
      <c r="A115">
        <v>565301</v>
      </c>
      <c r="B115">
        <v>14.795000079999999</v>
      </c>
      <c r="C115">
        <v>0.31600001</v>
      </c>
      <c r="D115">
        <v>34.015998840000002</v>
      </c>
      <c r="E115">
        <v>0.38335999999999998</v>
      </c>
      <c r="F115">
        <v>37.646999360000002</v>
      </c>
      <c r="G115">
        <v>0.85060000000000002</v>
      </c>
      <c r="H115">
        <v>30.399000170000001</v>
      </c>
      <c r="J115" s="2">
        <f>TREND(Calibration!$A$2:$A$4,Calibration!$B$2:$B$4,C115)</f>
        <v>409.04807994374437</v>
      </c>
      <c r="K115" s="2">
        <f>TREND(Calibration!$A$2:$A$4,Calibration!$C$2:$C$4,E115)</f>
        <v>1468.9439133000089</v>
      </c>
      <c r="L115" s="2">
        <f>TREND(Calibration!$A$2:$A$4,Calibration!$D$2:$D$4,G115)</f>
        <v>517.89044818957677</v>
      </c>
    </row>
    <row r="116" spans="1:12" x14ac:dyDescent="0.25">
      <c r="A116">
        <v>570099</v>
      </c>
      <c r="B116">
        <v>14.743000029999999</v>
      </c>
      <c r="C116">
        <v>0.31697999999999998</v>
      </c>
      <c r="D116">
        <v>34.002998349999999</v>
      </c>
      <c r="E116">
        <v>0.38168001000000001</v>
      </c>
      <c r="F116">
        <v>37.599998470000003</v>
      </c>
      <c r="G116">
        <v>0.84890001999999998</v>
      </c>
      <c r="H116">
        <v>30.427999499999999</v>
      </c>
      <c r="J116" s="2">
        <f>TREND(Calibration!$A$2:$A$4,Calibration!$B$2:$B$4,C116)</f>
        <v>413.40017682088251</v>
      </c>
      <c r="K116" s="2">
        <f>TREND(Calibration!$A$2:$A$4,Calibration!$C$2:$C$4,E116)</f>
        <v>1455.9938450493539</v>
      </c>
      <c r="L116" s="2">
        <f>TREND(Calibration!$A$2:$A$4,Calibration!$D$2:$D$4,G116)</f>
        <v>516.83426892602779</v>
      </c>
    </row>
    <row r="117" spans="1:12" x14ac:dyDescent="0.25">
      <c r="A117">
        <v>575194</v>
      </c>
      <c r="B117">
        <v>14.678999900000001</v>
      </c>
      <c r="C117">
        <v>0.31810999000000001</v>
      </c>
      <c r="D117">
        <v>33.950000760000002</v>
      </c>
      <c r="E117">
        <v>0.37768000000000002</v>
      </c>
      <c r="F117">
        <v>37.625</v>
      </c>
      <c r="G117">
        <v>0.85270000000000001</v>
      </c>
      <c r="H117">
        <v>30.489000319999999</v>
      </c>
      <c r="J117" s="2">
        <f>TREND(Calibration!$A$2:$A$4,Calibration!$B$2:$B$4,C117)</f>
        <v>418.41841777252216</v>
      </c>
      <c r="K117" s="2">
        <f>TREND(Calibration!$A$2:$A$4,Calibration!$C$2:$C$4,E117)</f>
        <v>1425.1600885964556</v>
      </c>
      <c r="L117" s="2">
        <f>TREND(Calibration!$A$2:$A$4,Calibration!$D$2:$D$4,G117)</f>
        <v>519.19515557051807</v>
      </c>
    </row>
    <row r="118" spans="1:12" x14ac:dyDescent="0.25">
      <c r="A118">
        <v>580105</v>
      </c>
      <c r="B118">
        <v>14.58199978</v>
      </c>
      <c r="C118">
        <v>0.31589001</v>
      </c>
      <c r="D118">
        <v>33.978000639999998</v>
      </c>
      <c r="E118">
        <v>0.37503001000000002</v>
      </c>
      <c r="F118">
        <v>37.618999479999999</v>
      </c>
      <c r="G118">
        <v>0.85329997999999996</v>
      </c>
      <c r="H118">
        <v>30.416000369999999</v>
      </c>
      <c r="J118" s="2">
        <f>TREND(Calibration!$A$2:$A$4,Calibration!$B$2:$B$4,C118)</f>
        <v>408.55957428911006</v>
      </c>
      <c r="K118" s="2">
        <f>TREND(Calibration!$A$2:$A$4,Calibration!$C$2:$C$4,E118)</f>
        <v>1404.7328530988905</v>
      </c>
      <c r="L118" s="2">
        <f>TREND(Calibration!$A$2:$A$4,Calibration!$D$2:$D$4,G118)</f>
        <v>519.56791668214532</v>
      </c>
    </row>
    <row r="119" spans="1:12" x14ac:dyDescent="0.25">
      <c r="A119">
        <v>585412</v>
      </c>
      <c r="B119">
        <v>14.57600021</v>
      </c>
      <c r="C119">
        <v>0.31788999000000001</v>
      </c>
      <c r="D119">
        <v>33.9640007</v>
      </c>
      <c r="E119">
        <v>0.37395</v>
      </c>
      <c r="F119">
        <v>37.606998439999998</v>
      </c>
      <c r="G119">
        <v>0.8538</v>
      </c>
      <c r="H119">
        <v>30.48200035</v>
      </c>
      <c r="J119" s="2">
        <f>TREND(Calibration!$A$2:$A$4,Calibration!$B$2:$B$4,C119)</f>
        <v>417.44140646325332</v>
      </c>
      <c r="K119" s="2">
        <f>TREND(Calibration!$A$2:$A$4,Calibration!$C$2:$C$4,E119)</f>
        <v>1396.4076825851428</v>
      </c>
      <c r="L119" s="2">
        <f>TREND(Calibration!$A$2:$A$4,Calibration!$D$2:$D$4,G119)</f>
        <v>519.8785737224398</v>
      </c>
    </row>
    <row r="120" spans="1:12" x14ac:dyDescent="0.25">
      <c r="A120">
        <v>590211</v>
      </c>
      <c r="B120">
        <v>14.555999760000001</v>
      </c>
      <c r="C120">
        <v>0.32027</v>
      </c>
      <c r="D120">
        <v>34.013000490000003</v>
      </c>
      <c r="E120">
        <v>0.37270998999999999</v>
      </c>
      <c r="F120">
        <v>37.658000950000002</v>
      </c>
      <c r="G120">
        <v>0.85219997000000003</v>
      </c>
      <c r="H120">
        <v>30.416999820000001</v>
      </c>
      <c r="J120" s="2">
        <f>TREND(Calibration!$A$2:$A$4,Calibration!$B$2:$B$4,C120)</f>
        <v>428.01093685494857</v>
      </c>
      <c r="K120" s="2">
        <f>TREND(Calibration!$A$2:$A$4,Calibration!$C$2:$C$4,E120)</f>
        <v>1386.8491648966476</v>
      </c>
      <c r="L120" s="2">
        <f>TREND(Calibration!$A$2:$A$4,Calibration!$D$2:$D$4,G120)</f>
        <v>518.88449231733136</v>
      </c>
    </row>
    <row r="121" spans="1:12" x14ac:dyDescent="0.25">
      <c r="A121">
        <v>595193</v>
      </c>
      <c r="B121">
        <v>14.555999760000001</v>
      </c>
      <c r="C121">
        <v>0.31880998999999999</v>
      </c>
      <c r="D121">
        <v>33.991001130000001</v>
      </c>
      <c r="E121">
        <v>0.37141001000000001</v>
      </c>
      <c r="F121">
        <v>37.597999569999999</v>
      </c>
      <c r="G121">
        <v>0.84460002000000001</v>
      </c>
      <c r="H121">
        <v>30.468000409999998</v>
      </c>
      <c r="J121" s="2">
        <f>TREND(Calibration!$A$2:$A$4,Calibration!$B$2:$B$4,C121)</f>
        <v>421.52709012019568</v>
      </c>
      <c r="K121" s="2">
        <f>TREND(Calibration!$A$2:$A$4,Calibration!$C$2:$C$4,E121)</f>
        <v>1376.8283732702168</v>
      </c>
      <c r="L121" s="2">
        <f>TREND(Calibration!$A$2:$A$4,Calibration!$D$2:$D$4,G121)</f>
        <v>514.16272524124315</v>
      </c>
    </row>
    <row r="122" spans="1:12" x14ac:dyDescent="0.25">
      <c r="A122">
        <v>600107</v>
      </c>
      <c r="B122">
        <v>14.559000019999999</v>
      </c>
      <c r="C122">
        <v>0.31887000999999998</v>
      </c>
      <c r="D122">
        <v>33.965999600000004</v>
      </c>
      <c r="E122">
        <v>0.36610999999999999</v>
      </c>
      <c r="F122">
        <v>37.63999939</v>
      </c>
      <c r="G122">
        <v>0.85329997999999996</v>
      </c>
      <c r="H122">
        <v>30.482999800000002</v>
      </c>
      <c r="J122" s="2">
        <f>TREND(Calibration!$A$2:$A$4,Calibration!$B$2:$B$4,C122)</f>
        <v>421.79363656920623</v>
      </c>
      <c r="K122" s="2">
        <f>TREND(Calibration!$A$2:$A$4,Calibration!$C$2:$C$4,E122)</f>
        <v>1335.9736710224913</v>
      </c>
      <c r="L122" s="2">
        <f>TREND(Calibration!$A$2:$A$4,Calibration!$D$2:$D$4,G122)</f>
        <v>519.56791668214532</v>
      </c>
    </row>
    <row r="123" spans="1:12" x14ac:dyDescent="0.25">
      <c r="A123">
        <v>605256</v>
      </c>
      <c r="B123">
        <v>14.58100033</v>
      </c>
      <c r="C123">
        <v>0.31876000999999998</v>
      </c>
      <c r="D123">
        <v>33.999000549999998</v>
      </c>
      <c r="E123">
        <v>0.35438001000000002</v>
      </c>
      <c r="F123">
        <v>37.687999730000001</v>
      </c>
      <c r="G123">
        <v>0.85919999999999996</v>
      </c>
      <c r="H123">
        <v>30.504999160000001</v>
      </c>
      <c r="J123" s="2">
        <f>TREND(Calibration!$A$2:$A$4,Calibration!$B$2:$B$4,C123)</f>
        <v>421.30513091457169</v>
      </c>
      <c r="K123" s="2">
        <f>TREND(Calibration!$A$2:$A$4,Calibration!$C$2:$C$4,E123)</f>
        <v>1245.5539833579776</v>
      </c>
      <c r="L123" s="2">
        <f>TREND(Calibration!$A$2:$A$4,Calibration!$D$2:$D$4,G123)</f>
        <v>523.23353555914616</v>
      </c>
    </row>
    <row r="124" spans="1:12" x14ac:dyDescent="0.25">
      <c r="A124">
        <v>610099</v>
      </c>
      <c r="B124">
        <v>14.522000309999999</v>
      </c>
      <c r="C124">
        <v>0.32027</v>
      </c>
      <c r="D124">
        <v>34.027999880000003</v>
      </c>
      <c r="E124">
        <v>0.35205998999999999</v>
      </c>
      <c r="F124">
        <v>37.630001069999999</v>
      </c>
      <c r="G124">
        <v>0.84840000000000004</v>
      </c>
      <c r="H124">
        <v>30.476999280000001</v>
      </c>
      <c r="J124" s="2">
        <f>TREND(Calibration!$A$2:$A$4,Calibration!$B$2:$B$4,C124)</f>
        <v>428.01093685494857</v>
      </c>
      <c r="K124" s="2">
        <f>TREND(Calibration!$A$2:$A$4,Calibration!$C$2:$C$4,E124)</f>
        <v>1227.6702951557343</v>
      </c>
      <c r="L124" s="2">
        <f>TREND(Calibration!$A$2:$A$4,Calibration!$D$2:$D$4,G124)</f>
        <v>516.52361188573343</v>
      </c>
    </row>
    <row r="125" spans="1:12" x14ac:dyDescent="0.25">
      <c r="A125">
        <v>615338</v>
      </c>
      <c r="B125">
        <v>14.49699974</v>
      </c>
      <c r="C125">
        <v>0.31979001000000001</v>
      </c>
      <c r="D125">
        <v>34.007999419999997</v>
      </c>
      <c r="E125">
        <v>0.37167999000000002</v>
      </c>
      <c r="F125">
        <v>37.666000369999999</v>
      </c>
      <c r="G125">
        <v>0.87</v>
      </c>
      <c r="H125">
        <v>30.459999079999999</v>
      </c>
      <c r="J125" s="2">
        <f>TREND(Calibration!$A$2:$A$4,Calibration!$B$2:$B$4,C125)</f>
        <v>425.87932022614882</v>
      </c>
      <c r="K125" s="2">
        <f>TREND(Calibration!$A$2:$A$4,Calibration!$C$2:$C$4,E125)</f>
        <v>1378.9094924592075</v>
      </c>
      <c r="L125" s="2">
        <f>TREND(Calibration!$A$2:$A$4,Calibration!$D$2:$D$4,G125)</f>
        <v>529.94345923255889</v>
      </c>
    </row>
    <row r="126" spans="1:12" x14ac:dyDescent="0.25">
      <c r="A126">
        <v>620099</v>
      </c>
      <c r="B126">
        <v>14.47099972</v>
      </c>
      <c r="C126">
        <v>0.31918999999999997</v>
      </c>
      <c r="D126">
        <v>34.007999419999997</v>
      </c>
      <c r="E126">
        <v>0.37275999999999998</v>
      </c>
      <c r="F126">
        <v>37.609001159999998</v>
      </c>
      <c r="G126">
        <v>0.85110003000000001</v>
      </c>
      <c r="H126">
        <v>30.382999420000001</v>
      </c>
      <c r="J126" s="2">
        <f>TREND(Calibration!$A$2:$A$4,Calibration!$B$2:$B$4,C126)</f>
        <v>423.2146995185376</v>
      </c>
      <c r="K126" s="2">
        <f>TREND(Calibration!$A$2:$A$4,Calibration!$C$2:$C$4,E126)</f>
        <v>1387.2346629729543</v>
      </c>
      <c r="L126" s="2">
        <f>TREND(Calibration!$A$2:$A$4,Calibration!$D$2:$D$4,G126)</f>
        <v>518.20111144276348</v>
      </c>
    </row>
    <row r="127" spans="1:12" x14ac:dyDescent="0.25">
      <c r="A127">
        <v>625207</v>
      </c>
      <c r="B127">
        <v>14.58100033</v>
      </c>
      <c r="C127">
        <v>0.32010999000000001</v>
      </c>
      <c r="D127">
        <v>33.983001710000003</v>
      </c>
      <c r="E127">
        <v>0.36772999000000001</v>
      </c>
      <c r="F127">
        <v>37.673000340000002</v>
      </c>
      <c r="G127">
        <v>0.86510003000000002</v>
      </c>
      <c r="H127">
        <v>30.46299934</v>
      </c>
      <c r="J127" s="2">
        <f>TREND(Calibration!$A$2:$A$4,Calibration!$B$2:$B$4,C127)</f>
        <v>427.30033876587527</v>
      </c>
      <c r="K127" s="2">
        <f>TREND(Calibration!$A$2:$A$4,Calibration!$C$2:$C$4,E127)</f>
        <v>1348.4612340826163</v>
      </c>
      <c r="L127" s="2">
        <f>TREND(Calibration!$A$2:$A$4,Calibration!$D$2:$D$4,G127)</f>
        <v>526.89916064903923</v>
      </c>
    </row>
    <row r="128" spans="1:12" x14ac:dyDescent="0.25">
      <c r="A128">
        <v>630162</v>
      </c>
      <c r="B128">
        <v>14.538999560000001</v>
      </c>
      <c r="C128">
        <v>0.32027</v>
      </c>
      <c r="D128">
        <v>34.043998719999998</v>
      </c>
      <c r="E128">
        <v>0.35783999999999999</v>
      </c>
      <c r="F128">
        <v>37.643001560000002</v>
      </c>
      <c r="G128">
        <v>0.85809999999999997</v>
      </c>
      <c r="H128">
        <v>30.41200066</v>
      </c>
      <c r="J128" s="2">
        <f>TREND(Calibration!$A$2:$A$4,Calibration!$B$2:$B$4,C128)</f>
        <v>428.01093685494857</v>
      </c>
      <c r="K128" s="2">
        <f>TREND(Calibration!$A$2:$A$4,Calibration!$C$2:$C$4,E128)</f>
        <v>1272.225038927704</v>
      </c>
      <c r="L128" s="2">
        <f>TREND(Calibration!$A$2:$A$4,Calibration!$D$2:$D$4,G128)</f>
        <v>522.55011740722443</v>
      </c>
    </row>
    <row r="129" spans="1:12" x14ac:dyDescent="0.25">
      <c r="A129">
        <v>635192</v>
      </c>
      <c r="B129">
        <v>14.536000250000001</v>
      </c>
      <c r="C129">
        <v>0.32006001000000001</v>
      </c>
      <c r="D129">
        <v>34.020000459999999</v>
      </c>
      <c r="E129">
        <v>0.35833000999999998</v>
      </c>
      <c r="F129">
        <v>37.638999939999998</v>
      </c>
      <c r="G129">
        <v>0.86890000000000001</v>
      </c>
      <c r="H129">
        <v>30.489999770000001</v>
      </c>
      <c r="J129" s="2">
        <f>TREND(Calibration!$A$2:$A$4,Calibration!$B$2:$B$4,C129)</f>
        <v>427.07837956025128</v>
      </c>
      <c r="K129" s="2">
        <f>TREND(Calibration!$A$2:$A$4,Calibration!$C$2:$C$4,E129)</f>
        <v>1276.0022417345683</v>
      </c>
      <c r="L129" s="2">
        <f>TREND(Calibration!$A$2:$A$4,Calibration!$D$2:$D$4,G129)</f>
        <v>529.26004108063728</v>
      </c>
    </row>
    <row r="130" spans="1:12" x14ac:dyDescent="0.25">
      <c r="A130">
        <v>640099</v>
      </c>
      <c r="B130">
        <v>14.5</v>
      </c>
      <c r="C130">
        <v>0.31584001</v>
      </c>
      <c r="D130">
        <v>34.000999450000002</v>
      </c>
      <c r="E130">
        <v>0.35335000999999999</v>
      </c>
      <c r="F130">
        <v>37.687000269999999</v>
      </c>
      <c r="G130">
        <v>0.86780000000000002</v>
      </c>
      <c r="H130">
        <v>30.44199944</v>
      </c>
      <c r="J130" s="2">
        <f>TREND(Calibration!$A$2:$A$4,Calibration!$B$2:$B$4,C130)</f>
        <v>408.33752626427622</v>
      </c>
      <c r="K130" s="2">
        <f>TREND(Calibration!$A$2:$A$4,Calibration!$C$2:$C$4,E130)</f>
        <v>1237.614310920537</v>
      </c>
      <c r="L130" s="2">
        <f>TREND(Calibration!$A$2:$A$4,Calibration!$D$2:$D$4,G130)</f>
        <v>528.57662292871555</v>
      </c>
    </row>
    <row r="131" spans="1:12" x14ac:dyDescent="0.25">
      <c r="A131">
        <v>645170</v>
      </c>
      <c r="B131">
        <v>14.45199966</v>
      </c>
      <c r="C131">
        <v>0.32071</v>
      </c>
      <c r="D131">
        <v>34.026000979999999</v>
      </c>
      <c r="E131">
        <v>0.35076001000000001</v>
      </c>
      <c r="F131">
        <v>37.667999270000003</v>
      </c>
      <c r="G131">
        <v>0.86949997999999995</v>
      </c>
      <c r="H131">
        <v>30.48399925</v>
      </c>
      <c r="J131" s="2">
        <f>TREND(Calibration!$A$2:$A$4,Calibration!$B$2:$B$4,C131)</f>
        <v>429.96495947348626</v>
      </c>
      <c r="K131" s="2">
        <f>TREND(Calibration!$A$2:$A$4,Calibration!$C$2:$C$4,E131)</f>
        <v>1217.649503529304</v>
      </c>
      <c r="L131" s="2">
        <f>TREND(Calibration!$A$2:$A$4,Calibration!$D$2:$D$4,G131)</f>
        <v>529.63280219226442</v>
      </c>
    </row>
    <row r="132" spans="1:12" x14ac:dyDescent="0.25">
      <c r="A132">
        <v>650099</v>
      </c>
      <c r="B132">
        <v>14.373999599999999</v>
      </c>
      <c r="C132">
        <v>0.32211000000000001</v>
      </c>
      <c r="D132">
        <v>33.988998410000001</v>
      </c>
      <c r="E132">
        <v>0.34876001000000001</v>
      </c>
      <c r="F132">
        <v>37.67200089</v>
      </c>
      <c r="G132">
        <v>0.87489998000000002</v>
      </c>
      <c r="H132">
        <v>30.444000240000001</v>
      </c>
      <c r="J132" s="2">
        <f>TREND(Calibration!$A$2:$A$4,Calibration!$B$2:$B$4,C132)</f>
        <v>436.18230416883353</v>
      </c>
      <c r="K132" s="2">
        <f>TREND(Calibration!$A$2:$A$4,Calibration!$C$2:$C$4,E132)</f>
        <v>1202.2326638449542</v>
      </c>
      <c r="L132" s="2">
        <f>TREND(Calibration!$A$2:$A$4,Calibration!$D$2:$D$4,G132)</f>
        <v>532.9877640289709</v>
      </c>
    </row>
    <row r="133" spans="1:12" x14ac:dyDescent="0.25">
      <c r="A133">
        <v>655241</v>
      </c>
      <c r="B133">
        <v>14.352000240000001</v>
      </c>
      <c r="C133">
        <v>0.31887000999999998</v>
      </c>
      <c r="D133">
        <v>33.971000670000002</v>
      </c>
      <c r="E133">
        <v>0.34610998999999998</v>
      </c>
      <c r="F133">
        <v>37.584999080000003</v>
      </c>
      <c r="G133">
        <v>0.85759996999999999</v>
      </c>
      <c r="H133">
        <v>30.46899986</v>
      </c>
      <c r="J133" s="2">
        <f>TREND(Calibration!$A$2:$A$4,Calibration!$B$2:$B$4,C133)</f>
        <v>421.79363656920623</v>
      </c>
      <c r="K133" s="2">
        <f>TREND(Calibration!$A$2:$A$4,Calibration!$C$2:$C$4,E133)</f>
        <v>1181.8051970947934</v>
      </c>
      <c r="L133" s="2">
        <f>TREND(Calibration!$A$2:$A$4,Calibration!$D$2:$D$4,G133)</f>
        <v>522.23945415403773</v>
      </c>
    </row>
    <row r="134" spans="1:12" x14ac:dyDescent="0.25">
      <c r="A134">
        <v>660099</v>
      </c>
      <c r="B134">
        <v>14.38700008</v>
      </c>
      <c r="C134">
        <v>0.32102998999999999</v>
      </c>
      <c r="D134">
        <v>33.994998930000001</v>
      </c>
      <c r="E134">
        <v>0.33930000999999999</v>
      </c>
      <c r="F134">
        <v>37.666000369999999</v>
      </c>
      <c r="G134">
        <v>0.87319999999999998</v>
      </c>
      <c r="H134">
        <v>30.430999759999999</v>
      </c>
      <c r="J134" s="2">
        <f>TREND(Calibration!$A$2:$A$4,Calibration!$B$2:$B$4,C134)</f>
        <v>431.38602242281763</v>
      </c>
      <c r="K134" s="2">
        <f>TREND(Calibration!$A$2:$A$4,Calibration!$C$2:$C$4,E134)</f>
        <v>1129.3110121379789</v>
      </c>
      <c r="L134" s="2">
        <f>TREND(Calibration!$A$2:$A$4,Calibration!$D$2:$D$4,G134)</f>
        <v>531.93158476542192</v>
      </c>
    </row>
    <row r="135" spans="1:12" x14ac:dyDescent="0.25">
      <c r="A135">
        <v>665484</v>
      </c>
      <c r="B135">
        <v>14.45199966</v>
      </c>
      <c r="C135">
        <v>0.32368001000000002</v>
      </c>
      <c r="D135">
        <v>33.969001769999998</v>
      </c>
      <c r="E135">
        <v>0.33156999999999998</v>
      </c>
      <c r="F135">
        <v>37.659000399999996</v>
      </c>
      <c r="G135">
        <v>0.86409997999999999</v>
      </c>
      <c r="H135">
        <v>30.42200089</v>
      </c>
      <c r="J135" s="2">
        <f>TREND(Calibration!$A$2:$A$4,Calibration!$B$2:$B$4,C135)</f>
        <v>443.15465655822072</v>
      </c>
      <c r="K135" s="2">
        <f>TREND(Calibration!$A$2:$A$4,Calibration!$C$2:$C$4,E135)</f>
        <v>1069.7248496737677</v>
      </c>
      <c r="L135" s="2">
        <f>TREND(Calibration!$A$2:$A$4,Calibration!$D$2:$D$4,G135)</f>
        <v>526.27784035555806</v>
      </c>
    </row>
    <row r="136" spans="1:12" x14ac:dyDescent="0.25">
      <c r="A136">
        <v>670115</v>
      </c>
      <c r="B136">
        <v>14.48200035</v>
      </c>
      <c r="C136">
        <v>0.31595001</v>
      </c>
      <c r="D136">
        <v>33.983001710000003</v>
      </c>
      <c r="E136">
        <v>0.32595000000000002</v>
      </c>
      <c r="F136">
        <v>37.65499878</v>
      </c>
      <c r="G136">
        <v>0.86619997000000004</v>
      </c>
      <c r="H136">
        <v>30.434000019999999</v>
      </c>
      <c r="J136" s="2">
        <f>TREND(Calibration!$A$2:$A$4,Calibration!$B$2:$B$4,C136)</f>
        <v>408.82603191891053</v>
      </c>
      <c r="K136" s="2">
        <f>TREND(Calibration!$A$2:$A$4,Calibration!$C$2:$C$4,E136)</f>
        <v>1026.4035301607448</v>
      </c>
      <c r="L136" s="2">
        <f>TREND(Calibration!$A$2:$A$4,Calibration!$D$2:$D$4,G136)</f>
        <v>527.58254152360723</v>
      </c>
    </row>
    <row r="137" spans="1:12" x14ac:dyDescent="0.25">
      <c r="A137">
        <v>675223</v>
      </c>
      <c r="B137">
        <v>14.446000099999999</v>
      </c>
      <c r="C137">
        <v>0.32135001000000002</v>
      </c>
      <c r="D137">
        <v>33.993000029999997</v>
      </c>
      <c r="E137">
        <v>0.31898000999999998</v>
      </c>
      <c r="F137">
        <v>37.576000209999997</v>
      </c>
      <c r="G137">
        <v>0.85919999999999996</v>
      </c>
      <c r="H137">
        <v>30.458999630000001</v>
      </c>
      <c r="J137" s="2">
        <f>TREND(Calibration!$A$2:$A$4,Calibration!$B$2:$B$4,C137)</f>
        <v>432.80721860096423</v>
      </c>
      <c r="K137" s="2">
        <f>TREND(Calibration!$A$2:$A$4,Calibration!$C$2:$C$4,E137)</f>
        <v>972.67592094498355</v>
      </c>
      <c r="L137" s="2">
        <f>TREND(Calibration!$A$2:$A$4,Calibration!$D$2:$D$4,G137)</f>
        <v>523.23353555914616</v>
      </c>
    </row>
    <row r="138" spans="1:12" x14ac:dyDescent="0.25">
      <c r="A138">
        <v>680100</v>
      </c>
      <c r="B138">
        <v>14.46800041</v>
      </c>
      <c r="C138">
        <v>0.32324999999999998</v>
      </c>
      <c r="D138">
        <v>34.013000490000003</v>
      </c>
      <c r="E138">
        <v>0.31562001000000001</v>
      </c>
      <c r="F138">
        <v>37.643001560000002</v>
      </c>
      <c r="G138">
        <v>0.86140000999999999</v>
      </c>
      <c r="H138">
        <v>30.48399925</v>
      </c>
      <c r="J138" s="2">
        <f>TREND(Calibration!$A$2:$A$4,Calibration!$B$2:$B$4,C138)</f>
        <v>441.24499913504474</v>
      </c>
      <c r="K138" s="2">
        <f>TREND(Calibration!$A$2:$A$4,Calibration!$C$2:$C$4,E138)</f>
        <v>946.77563027527572</v>
      </c>
      <c r="L138" s="2">
        <f>TREND(Calibration!$A$2:$A$4,Calibration!$D$2:$D$4,G138)</f>
        <v>524.60037807588174</v>
      </c>
    </row>
    <row r="139" spans="1:12" x14ac:dyDescent="0.25">
      <c r="A139">
        <v>685170</v>
      </c>
      <c r="B139">
        <v>14.35499954</v>
      </c>
      <c r="C139">
        <v>0.32291998999999999</v>
      </c>
      <c r="D139">
        <v>34.018001560000002</v>
      </c>
      <c r="E139">
        <v>0.31173000000000001</v>
      </c>
      <c r="F139">
        <v>37.63999939</v>
      </c>
      <c r="G139">
        <v>0.86029999999999995</v>
      </c>
      <c r="H139">
        <v>30.415000920000001</v>
      </c>
      <c r="J139" s="2">
        <f>TREND(Calibration!$A$2:$A$4,Calibration!$B$2:$B$4,C139)</f>
        <v>439.77943776153643</v>
      </c>
      <c r="K139" s="2">
        <f>TREND(Calibration!$A$2:$A$4,Calibration!$C$2:$C$4,E139)</f>
        <v>916.78980000501656</v>
      </c>
      <c r="L139" s="2">
        <f>TREND(Calibration!$A$2:$A$4,Calibration!$D$2:$D$4,G139)</f>
        <v>523.91695371106778</v>
      </c>
    </row>
    <row r="140" spans="1:12" x14ac:dyDescent="0.25">
      <c r="A140">
        <v>690099</v>
      </c>
      <c r="B140">
        <v>14.315999980000001</v>
      </c>
      <c r="C140">
        <v>0.32189000000000001</v>
      </c>
      <c r="D140">
        <v>33.993000029999997</v>
      </c>
      <c r="E140">
        <v>0.30741000000000002</v>
      </c>
      <c r="F140">
        <v>37.601001740000001</v>
      </c>
      <c r="G140">
        <v>0.86510003000000002</v>
      </c>
      <c r="H140">
        <v>30.4659996</v>
      </c>
      <c r="J140" s="2">
        <f>TREND(Calibration!$A$2:$A$4,Calibration!$B$2:$B$4,C140)</f>
        <v>435.20529285956468</v>
      </c>
      <c r="K140" s="2">
        <f>TREND(Calibration!$A$2:$A$4,Calibration!$C$2:$C$4,E140)</f>
        <v>883.48942628682084</v>
      </c>
      <c r="L140" s="2">
        <f>TREND(Calibration!$A$2:$A$4,Calibration!$D$2:$D$4,G140)</f>
        <v>526.89916064903923</v>
      </c>
    </row>
    <row r="141" spans="1:12" x14ac:dyDescent="0.25">
      <c r="A141">
        <v>695160</v>
      </c>
      <c r="B141">
        <v>14.35499954</v>
      </c>
      <c r="C141">
        <v>0.32172999000000002</v>
      </c>
      <c r="D141">
        <v>33.969001769999998</v>
      </c>
      <c r="E141">
        <v>0.30459999999999998</v>
      </c>
      <c r="F141">
        <v>37.652999880000003</v>
      </c>
      <c r="G141">
        <v>0.86570000999999996</v>
      </c>
      <c r="H141">
        <v>30.39599991</v>
      </c>
      <c r="J141" s="2">
        <f>TREND(Calibration!$A$2:$A$4,Calibration!$B$2:$B$4,C141)</f>
        <v>434.49469477049138</v>
      </c>
      <c r="K141" s="2">
        <f>TREND(Calibration!$A$2:$A$4,Calibration!$C$2:$C$4,E141)</f>
        <v>861.82876653030894</v>
      </c>
      <c r="L141" s="2">
        <f>TREND(Calibration!$A$2:$A$4,Calibration!$D$2:$D$4,G141)</f>
        <v>527.27192176066649</v>
      </c>
    </row>
    <row r="142" spans="1:12" x14ac:dyDescent="0.25">
      <c r="A142">
        <v>700099</v>
      </c>
      <c r="B142">
        <v>14.364999770000001</v>
      </c>
      <c r="C142">
        <v>0.32172999000000002</v>
      </c>
      <c r="D142">
        <v>33.999000549999998</v>
      </c>
      <c r="E142">
        <v>0.30129999000000002</v>
      </c>
      <c r="F142">
        <v>37.613998410000001</v>
      </c>
      <c r="G142">
        <v>0.85329997999999996</v>
      </c>
      <c r="H142">
        <v>30.372999190000002</v>
      </c>
      <c r="J142" s="2">
        <f>TREND(Calibration!$A$2:$A$4,Calibration!$B$2:$B$4,C142)</f>
        <v>434.49469477049138</v>
      </c>
      <c r="K142" s="2">
        <f>TREND(Calibration!$A$2:$A$4,Calibration!$C$2:$C$4,E142)</f>
        <v>836.39090396693359</v>
      </c>
      <c r="L142" s="2">
        <f>TREND(Calibration!$A$2:$A$4,Calibration!$D$2:$D$4,G142)</f>
        <v>519.56791668214532</v>
      </c>
    </row>
    <row r="143" spans="1:12" x14ac:dyDescent="0.25">
      <c r="A143">
        <v>705343</v>
      </c>
      <c r="B143">
        <v>14.494999890000001</v>
      </c>
      <c r="C143">
        <v>0.3206</v>
      </c>
      <c r="D143">
        <v>33.974998470000003</v>
      </c>
      <c r="E143">
        <v>0.29934999000000001</v>
      </c>
      <c r="F143">
        <v>37.590000150000002</v>
      </c>
      <c r="G143">
        <v>0.86140000999999999</v>
      </c>
      <c r="H143">
        <v>30.43899918</v>
      </c>
      <c r="J143" s="2">
        <f>TREND(Calibration!$A$2:$A$4,Calibration!$B$2:$B$4,C143)</f>
        <v>429.47645381885172</v>
      </c>
      <c r="K143" s="2">
        <f>TREND(Calibration!$A$2:$A$4,Calibration!$C$2:$C$4,E143)</f>
        <v>821.35948527469213</v>
      </c>
      <c r="L143" s="2">
        <f>TREND(Calibration!$A$2:$A$4,Calibration!$D$2:$D$4,G143)</f>
        <v>524.60037807588174</v>
      </c>
    </row>
    <row r="144" spans="1:12" x14ac:dyDescent="0.25">
      <c r="A144">
        <v>710114</v>
      </c>
      <c r="B144">
        <v>14.597999570000001</v>
      </c>
      <c r="C144">
        <v>0.32140999999999997</v>
      </c>
      <c r="D144">
        <v>33.993000029999997</v>
      </c>
      <c r="E144">
        <v>0.29778999</v>
      </c>
      <c r="F144">
        <v>37.617000580000003</v>
      </c>
      <c r="G144">
        <v>0.86299998</v>
      </c>
      <c r="H144">
        <v>30.47900009</v>
      </c>
      <c r="J144" s="2">
        <f>TREND(Calibration!$A$2:$A$4,Calibration!$B$2:$B$4,C144)</f>
        <v>433.07363182115978</v>
      </c>
      <c r="K144" s="2">
        <f>TREND(Calibration!$A$2:$A$4,Calibration!$C$2:$C$4,E144)</f>
        <v>809.33435032089915</v>
      </c>
      <c r="L144" s="2">
        <f>TREND(Calibration!$A$2:$A$4,Calibration!$D$2:$D$4,G144)</f>
        <v>525.59442220363644</v>
      </c>
    </row>
    <row r="145" spans="1:12" x14ac:dyDescent="0.25">
      <c r="A145">
        <v>715364</v>
      </c>
      <c r="B145">
        <v>14.666000370000001</v>
      </c>
      <c r="C145">
        <v>0.32168001000000002</v>
      </c>
      <c r="D145">
        <v>34.033000950000002</v>
      </c>
      <c r="E145">
        <v>0.29605999999999999</v>
      </c>
      <c r="F145">
        <v>37.626998899999997</v>
      </c>
      <c r="G145">
        <v>0.85809999999999997</v>
      </c>
      <c r="H145">
        <v>30.468000409999998</v>
      </c>
      <c r="J145" s="2">
        <f>TREND(Calibration!$A$2:$A$4,Calibration!$B$2:$B$4,C145)</f>
        <v>434.27273556486762</v>
      </c>
      <c r="K145" s="2">
        <f>TREND(Calibration!$A$2:$A$4,Calibration!$C$2:$C$4,E145)</f>
        <v>795.99886107813495</v>
      </c>
      <c r="L145" s="2">
        <f>TREND(Calibration!$A$2:$A$4,Calibration!$D$2:$D$4,G145)</f>
        <v>522.55011740722443</v>
      </c>
    </row>
    <row r="146" spans="1:12" x14ac:dyDescent="0.25">
      <c r="A146">
        <v>720099</v>
      </c>
      <c r="B146">
        <v>14.61699963</v>
      </c>
      <c r="C146">
        <v>0.31757000000000002</v>
      </c>
      <c r="D146">
        <v>34.007999419999997</v>
      </c>
      <c r="E146">
        <v>0.29432999999999998</v>
      </c>
      <c r="F146">
        <v>37.652999880000003</v>
      </c>
      <c r="G146">
        <v>0.84950000000000003</v>
      </c>
      <c r="H146">
        <v>30.42200089</v>
      </c>
      <c r="J146" s="2">
        <f>TREND(Calibration!$A$2:$A$4,Calibration!$B$2:$B$4,C146)</f>
        <v>416.02034351392172</v>
      </c>
      <c r="K146" s="2">
        <f>TREND(Calibration!$A$2:$A$4,Calibration!$C$2:$C$4,E146)</f>
        <v>782.66329475117232</v>
      </c>
      <c r="L146" s="2">
        <f>TREND(Calibration!$A$2:$A$4,Calibration!$D$2:$D$4,G146)</f>
        <v>517.20703003765504</v>
      </c>
    </row>
    <row r="147" spans="1:12" x14ac:dyDescent="0.25">
      <c r="A147">
        <v>725382</v>
      </c>
      <c r="B147">
        <v>14.586000439999999</v>
      </c>
      <c r="C147">
        <v>0.31876000999999998</v>
      </c>
      <c r="D147">
        <v>33.965000150000002</v>
      </c>
      <c r="E147">
        <v>0.29302999000000002</v>
      </c>
      <c r="F147">
        <v>37.618999479999999</v>
      </c>
      <c r="G147">
        <v>0.86570000999999996</v>
      </c>
      <c r="H147">
        <v>30.4640007</v>
      </c>
      <c r="J147" s="2">
        <f>TREND(Calibration!$A$2:$A$4,Calibration!$B$2:$B$4,C147)</f>
        <v>421.30513091457169</v>
      </c>
      <c r="K147" s="2">
        <f>TREND(Calibration!$A$2:$A$4,Calibration!$C$2:$C$4,E147)</f>
        <v>772.64227187214669</v>
      </c>
      <c r="L147" s="2">
        <f>TREND(Calibration!$A$2:$A$4,Calibration!$D$2:$D$4,G147)</f>
        <v>527.27192176066649</v>
      </c>
    </row>
    <row r="148" spans="1:12" x14ac:dyDescent="0.25">
      <c r="A148">
        <v>730107</v>
      </c>
      <c r="B148">
        <v>14.505000109999999</v>
      </c>
      <c r="C148">
        <v>0.32157001000000002</v>
      </c>
      <c r="D148">
        <v>33.937000269999999</v>
      </c>
      <c r="E148">
        <v>0.29168000999999999</v>
      </c>
      <c r="F148">
        <v>37.631999970000003</v>
      </c>
      <c r="G148">
        <v>0.86570000999999996</v>
      </c>
      <c r="H148">
        <v>30.47900009</v>
      </c>
      <c r="J148" s="2">
        <f>TREND(Calibration!$A$2:$A$4,Calibration!$B$2:$B$4,C148)</f>
        <v>433.78422991023308</v>
      </c>
      <c r="K148" s="2">
        <f>TREND(Calibration!$A$2:$A$4,Calibration!$C$2:$C$4,E148)</f>
        <v>762.23605925360721</v>
      </c>
      <c r="L148" s="2">
        <f>TREND(Calibration!$A$2:$A$4,Calibration!$D$2:$D$4,G148)</f>
        <v>527.27192176066649</v>
      </c>
    </row>
    <row r="149" spans="1:12" x14ac:dyDescent="0.25">
      <c r="A149">
        <v>735317</v>
      </c>
      <c r="B149">
        <v>14.505000109999999</v>
      </c>
      <c r="C149">
        <v>0.32361999000000002</v>
      </c>
      <c r="D149">
        <v>33.987998959999999</v>
      </c>
      <c r="E149">
        <v>0.29076001000000001</v>
      </c>
      <c r="F149">
        <v>37.679000850000001</v>
      </c>
      <c r="G149">
        <v>0.86780000000000002</v>
      </c>
      <c r="H149">
        <v>30.476999280000001</v>
      </c>
      <c r="J149" s="2">
        <f>TREND(Calibration!$A$2:$A$4,Calibration!$B$2:$B$4,C149)</f>
        <v>442.88811010921017</v>
      </c>
      <c r="K149" s="2">
        <f>TREND(Calibration!$A$2:$A$4,Calibration!$C$2:$C$4,E149)</f>
        <v>755.1443129988063</v>
      </c>
      <c r="L149" s="2">
        <f>TREND(Calibration!$A$2:$A$4,Calibration!$D$2:$D$4,G149)</f>
        <v>528.57662292871555</v>
      </c>
    </row>
    <row r="150" spans="1:12" x14ac:dyDescent="0.25">
      <c r="A150">
        <v>740101</v>
      </c>
      <c r="B150">
        <v>14.47099972</v>
      </c>
      <c r="C150">
        <v>0.32368001000000002</v>
      </c>
      <c r="D150">
        <v>33.981998439999998</v>
      </c>
      <c r="E150">
        <v>0.28946</v>
      </c>
      <c r="F150">
        <v>37.668998719999998</v>
      </c>
      <c r="G150">
        <v>0.87159997</v>
      </c>
      <c r="H150">
        <v>30.469999309999999</v>
      </c>
      <c r="J150" s="2">
        <f>TREND(Calibration!$A$2:$A$4,Calibration!$B$2:$B$4,C150)</f>
        <v>443.15465655822072</v>
      </c>
      <c r="K150" s="2">
        <f>TREND(Calibration!$A$2:$A$4,Calibration!$C$2:$C$4,E150)</f>
        <v>745.12329011978022</v>
      </c>
      <c r="L150" s="2">
        <f>TREND(Calibration!$A$2:$A$4,Calibration!$D$2:$D$4,G150)</f>
        <v>530.9375033603136</v>
      </c>
    </row>
    <row r="151" spans="1:12" x14ac:dyDescent="0.25">
      <c r="A151">
        <v>745207</v>
      </c>
      <c r="B151">
        <v>14.40699959</v>
      </c>
      <c r="C151">
        <v>0.32502999999999999</v>
      </c>
      <c r="D151">
        <v>34.034000399999996</v>
      </c>
      <c r="E151">
        <v>0.28784000999999998</v>
      </c>
      <c r="F151">
        <v>37.620998380000003</v>
      </c>
      <c r="G151">
        <v>0.85650002999999997</v>
      </c>
      <c r="H151">
        <v>30.437999730000001</v>
      </c>
      <c r="J151" s="2">
        <f>TREND(Calibration!$A$2:$A$4,Calibration!$B$2:$B$4,C151)</f>
        <v>449.149908819129</v>
      </c>
      <c r="K151" s="2">
        <f>TREND(Calibration!$A$2:$A$4,Calibration!$C$2:$C$4,E151)</f>
        <v>732.63572705965521</v>
      </c>
      <c r="L151" s="2">
        <f>TREND(Calibration!$A$2:$A$4,Calibration!$D$2:$D$4,G151)</f>
        <v>521.55607327946984</v>
      </c>
    </row>
    <row r="152" spans="1:12" x14ac:dyDescent="0.25">
      <c r="A152">
        <v>750099</v>
      </c>
      <c r="B152">
        <v>14.416999819999999</v>
      </c>
      <c r="C152">
        <v>0.31275999999999998</v>
      </c>
      <c r="D152">
        <v>33.9679985</v>
      </c>
      <c r="E152">
        <v>0.28648999000000003</v>
      </c>
      <c r="F152">
        <v>37.609001159999998</v>
      </c>
      <c r="G152">
        <v>0.86619997000000004</v>
      </c>
      <c r="H152">
        <v>30.476999280000001</v>
      </c>
      <c r="J152" s="2">
        <f>TREND(Calibration!$A$2:$A$4,Calibration!$B$2:$B$4,C152)</f>
        <v>394.65932352490722</v>
      </c>
      <c r="K152" s="2">
        <f>TREND(Calibration!$A$2:$A$4,Calibration!$C$2:$C$4,E152)</f>
        <v>722.22920610432243</v>
      </c>
      <c r="L152" s="2">
        <f>TREND(Calibration!$A$2:$A$4,Calibration!$D$2:$D$4,G152)</f>
        <v>527.58254152360723</v>
      </c>
    </row>
    <row r="153" spans="1:12" x14ac:dyDescent="0.25">
      <c r="A153">
        <v>755257</v>
      </c>
      <c r="B153">
        <v>14.420000079999999</v>
      </c>
      <c r="C153">
        <v>0.31762001000000001</v>
      </c>
      <c r="D153">
        <v>33.94900131</v>
      </c>
      <c r="E153">
        <v>0.28518999</v>
      </c>
      <c r="F153">
        <v>37.67200089</v>
      </c>
      <c r="G153">
        <v>0.86619997000000004</v>
      </c>
      <c r="H153">
        <v>30.423000340000002</v>
      </c>
      <c r="J153" s="2">
        <f>TREND(Calibration!$A$2:$A$4,Calibration!$B$2:$B$4,C153)</f>
        <v>416.24243594836048</v>
      </c>
      <c r="K153" s="2">
        <f>TREND(Calibration!$A$2:$A$4,Calibration!$C$2:$C$4,E153)</f>
        <v>712.20826030949479</v>
      </c>
      <c r="L153" s="2">
        <f>TREND(Calibration!$A$2:$A$4,Calibration!$D$2:$D$4,G153)</f>
        <v>527.58254152360723</v>
      </c>
    </row>
    <row r="154" spans="1:12" x14ac:dyDescent="0.25">
      <c r="A154">
        <v>760099</v>
      </c>
      <c r="B154">
        <v>14.411000250000001</v>
      </c>
      <c r="C154">
        <v>0.32491999999999999</v>
      </c>
      <c r="D154">
        <v>33.965000150000002</v>
      </c>
      <c r="E154">
        <v>0.28378998999999999</v>
      </c>
      <c r="F154">
        <v>37.571998600000001</v>
      </c>
      <c r="G154">
        <v>0.85219997000000003</v>
      </c>
      <c r="H154">
        <v>30.47900009</v>
      </c>
      <c r="J154" s="2">
        <f>TREND(Calibration!$A$2:$A$4,Calibration!$B$2:$B$4,C154)</f>
        <v>448.66140316449446</v>
      </c>
      <c r="K154" s="2">
        <f>TREND(Calibration!$A$2:$A$4,Calibration!$C$2:$C$4,E154)</f>
        <v>701.41647253044971</v>
      </c>
      <c r="L154" s="2">
        <f>TREND(Calibration!$A$2:$A$4,Calibration!$D$2:$D$4,G154)</f>
        <v>518.88449231733136</v>
      </c>
    </row>
    <row r="155" spans="1:12" x14ac:dyDescent="0.25">
      <c r="A155">
        <v>765335</v>
      </c>
      <c r="B155">
        <v>14.49800014</v>
      </c>
      <c r="C155">
        <v>0.32222000000000001</v>
      </c>
      <c r="D155">
        <v>33.974998470000003</v>
      </c>
      <c r="E155">
        <v>0.28281000000000001</v>
      </c>
      <c r="F155">
        <v>37.599998470000003</v>
      </c>
      <c r="G155">
        <v>0.84840000000000004</v>
      </c>
      <c r="H155">
        <v>30.416000369999999</v>
      </c>
      <c r="J155" s="2">
        <f>TREND(Calibration!$A$2:$A$4,Calibration!$B$2:$B$4,C155)</f>
        <v>436.67080982346783</v>
      </c>
      <c r="K155" s="2">
        <f>TREND(Calibration!$A$2:$A$4,Calibration!$C$2:$C$4,E155)</f>
        <v>693.86229816931677</v>
      </c>
      <c r="L155" s="2">
        <f>TREND(Calibration!$A$2:$A$4,Calibration!$D$2:$D$4,G155)</f>
        <v>516.52361188573343</v>
      </c>
    </row>
    <row r="156" spans="1:12" x14ac:dyDescent="0.25">
      <c r="A156">
        <v>770099</v>
      </c>
      <c r="B156">
        <v>14.56299973</v>
      </c>
      <c r="C156">
        <v>0.32043999000000001</v>
      </c>
      <c r="D156">
        <v>33.980998990000003</v>
      </c>
      <c r="E156">
        <v>0.28141000999999999</v>
      </c>
      <c r="F156">
        <v>37.587001800000003</v>
      </c>
      <c r="G156">
        <v>0.84350002000000002</v>
      </c>
      <c r="H156">
        <v>30.43899918</v>
      </c>
      <c r="J156" s="2">
        <f>TREND(Calibration!$A$2:$A$4,Calibration!$B$2:$B$4,C156)</f>
        <v>428.76585572977865</v>
      </c>
      <c r="K156" s="2">
        <f>TREND(Calibration!$A$2:$A$4,Calibration!$C$2:$C$4,E156)</f>
        <v>683.07058747447013</v>
      </c>
      <c r="L156" s="2">
        <f>TREND(Calibration!$A$2:$A$4,Calibration!$D$2:$D$4,G156)</f>
        <v>513.47930708932142</v>
      </c>
    </row>
    <row r="157" spans="1:12" x14ac:dyDescent="0.25">
      <c r="A157">
        <v>775444</v>
      </c>
      <c r="B157">
        <v>14.59200001</v>
      </c>
      <c r="C157">
        <v>0.31779000000000002</v>
      </c>
      <c r="D157">
        <v>34.006999970000003</v>
      </c>
      <c r="E157">
        <v>0.27940999999999999</v>
      </c>
      <c r="F157">
        <v>37.590000150000002</v>
      </c>
      <c r="G157">
        <v>0.84570003000000005</v>
      </c>
      <c r="H157">
        <v>30.451999659999998</v>
      </c>
      <c r="J157" s="2">
        <f>TREND(Calibration!$A$2:$A$4,Calibration!$B$2:$B$4,C157)</f>
        <v>416.99735482319056</v>
      </c>
      <c r="K157" s="2">
        <f>TREND(Calibration!$A$2:$A$4,Calibration!$C$2:$C$4,E157)</f>
        <v>667.65367070592197</v>
      </c>
      <c r="L157" s="2">
        <f>TREND(Calibration!$A$2:$A$4,Calibration!$D$2:$D$4,G157)</f>
        <v>514.84614960605711</v>
      </c>
    </row>
    <row r="158" spans="1:12" x14ac:dyDescent="0.25">
      <c r="A158">
        <v>780117</v>
      </c>
      <c r="B158">
        <v>14.63700008</v>
      </c>
      <c r="C158">
        <v>0.31529998999999997</v>
      </c>
      <c r="D158">
        <v>33.999000549999998</v>
      </c>
      <c r="E158">
        <v>0.27844000000000002</v>
      </c>
      <c r="F158">
        <v>37.632999419999997</v>
      </c>
      <c r="G158">
        <v>0.84680003000000004</v>
      </c>
      <c r="H158">
        <v>30.398000719999999</v>
      </c>
      <c r="J158" s="2">
        <f>TREND(Calibration!$A$2:$A$4,Calibration!$B$2:$B$4,C158)</f>
        <v>405.93931877686077</v>
      </c>
      <c r="K158" s="2">
        <f>TREND(Calibration!$A$2:$A$4,Calibration!$C$2:$C$4,E158)</f>
        <v>660.17650345901234</v>
      </c>
      <c r="L158" s="2">
        <f>TREND(Calibration!$A$2:$A$4,Calibration!$D$2:$D$4,G158)</f>
        <v>515.52956775797873</v>
      </c>
    </row>
    <row r="159" spans="1:12" x14ac:dyDescent="0.25">
      <c r="A159">
        <v>785270</v>
      </c>
      <c r="B159">
        <v>14.64099979</v>
      </c>
      <c r="C159">
        <v>0.31821999000000001</v>
      </c>
      <c r="D159">
        <v>33.948001859999998</v>
      </c>
      <c r="E159">
        <v>0.27718999999999999</v>
      </c>
      <c r="F159">
        <v>37.645000459999999</v>
      </c>
      <c r="G159">
        <v>0.85430002000000005</v>
      </c>
      <c r="H159">
        <v>30.430999759999999</v>
      </c>
      <c r="J159" s="2">
        <f>TREND(Calibration!$A$2:$A$4,Calibration!$B$2:$B$4,C159)</f>
        <v>418.90692342715647</v>
      </c>
      <c r="K159" s="2">
        <f>TREND(Calibration!$A$2:$A$4,Calibration!$C$2:$C$4,E159)</f>
        <v>650.54097865629342</v>
      </c>
      <c r="L159" s="2">
        <f>TREND(Calibration!$A$2:$A$4,Calibration!$D$2:$D$4,G159)</f>
        <v>520.18923076273427</v>
      </c>
    </row>
    <row r="160" spans="1:12" x14ac:dyDescent="0.25">
      <c r="A160">
        <v>790099</v>
      </c>
      <c r="B160">
        <v>14.59500027</v>
      </c>
      <c r="C160">
        <v>0.31817001</v>
      </c>
      <c r="D160">
        <v>33.979999540000001</v>
      </c>
      <c r="E160">
        <v>0.27621999000000003</v>
      </c>
      <c r="F160">
        <v>37.641998289999997</v>
      </c>
      <c r="G160">
        <v>0.85060000000000002</v>
      </c>
      <c r="H160">
        <v>30.450000760000002</v>
      </c>
      <c r="J160" s="2">
        <f>TREND(Calibration!$A$2:$A$4,Calibration!$B$2:$B$4,C160)</f>
        <v>418.68496422153271</v>
      </c>
      <c r="K160" s="2">
        <f>TREND(Calibration!$A$2:$A$4,Calibration!$C$2:$C$4,E160)</f>
        <v>643.06373432518535</v>
      </c>
      <c r="L160" s="2">
        <f>TREND(Calibration!$A$2:$A$4,Calibration!$D$2:$D$4,G160)</f>
        <v>517.89044818957677</v>
      </c>
    </row>
    <row r="161" spans="1:12" x14ac:dyDescent="0.25">
      <c r="A161">
        <v>795195</v>
      </c>
      <c r="B161">
        <v>14.50800037</v>
      </c>
      <c r="C161">
        <v>0.31692000999999997</v>
      </c>
      <c r="D161">
        <v>33.984001159999998</v>
      </c>
      <c r="E161">
        <v>0.27460000000000001</v>
      </c>
      <c r="F161">
        <v>37.599998470000003</v>
      </c>
      <c r="G161">
        <v>0.83649998999999997</v>
      </c>
      <c r="H161">
        <v>30.393999099999998</v>
      </c>
      <c r="J161" s="2">
        <f>TREND(Calibration!$A$2:$A$4,Calibration!$B$2:$B$4,C161)</f>
        <v>413.13376360068673</v>
      </c>
      <c r="K161" s="2">
        <f>TREND(Calibration!$A$2:$A$4,Calibration!$C$2:$C$4,E161)</f>
        <v>630.57617126506034</v>
      </c>
      <c r="L161" s="2">
        <f>TREND(Calibration!$A$2:$A$4,Calibration!$D$2:$D$4,G161)</f>
        <v>509.13026384750663</v>
      </c>
    </row>
    <row r="162" spans="1:12" x14ac:dyDescent="0.25">
      <c r="A162">
        <v>800119</v>
      </c>
      <c r="B162">
        <v>14.46199989</v>
      </c>
      <c r="C162">
        <v>0.31973001000000001</v>
      </c>
      <c r="D162">
        <v>34</v>
      </c>
      <c r="E162">
        <v>0.27356999999999998</v>
      </c>
      <c r="F162">
        <v>37.570999149999999</v>
      </c>
      <c r="G162">
        <v>0.83649998999999997</v>
      </c>
      <c r="H162">
        <v>30.371000290000001</v>
      </c>
      <c r="J162" s="2">
        <f>TREND(Calibration!$A$2:$A$4,Calibration!$B$2:$B$4,C162)</f>
        <v>425.61286259634812</v>
      </c>
      <c r="K162" s="2">
        <f>TREND(Calibration!$A$2:$A$4,Calibration!$C$2:$C$4,E162)</f>
        <v>622.63649882761979</v>
      </c>
      <c r="L162" s="2">
        <f>TREND(Calibration!$A$2:$A$4,Calibration!$D$2:$D$4,G162)</f>
        <v>509.13026384750663</v>
      </c>
    </row>
    <row r="163" spans="1:12" x14ac:dyDescent="0.25">
      <c r="A163">
        <v>805382</v>
      </c>
      <c r="B163">
        <v>14.510999679999999</v>
      </c>
      <c r="C163">
        <v>0.32006001000000001</v>
      </c>
      <c r="D163">
        <v>34.009998320000001</v>
      </c>
      <c r="E163">
        <v>0.27287</v>
      </c>
      <c r="F163">
        <v>37.611999509999997</v>
      </c>
      <c r="G163">
        <v>0.85540002999999998</v>
      </c>
      <c r="H163">
        <v>30.468000409999998</v>
      </c>
      <c r="J163" s="2">
        <f>TREND(Calibration!$A$2:$A$4,Calibration!$B$2:$B$4,C163)</f>
        <v>427.07837956025128</v>
      </c>
      <c r="K163" s="2">
        <f>TREND(Calibration!$A$2:$A$4,Calibration!$C$2:$C$4,E163)</f>
        <v>617.2406049380977</v>
      </c>
      <c r="L163" s="2">
        <f>TREND(Calibration!$A$2:$A$4,Calibration!$D$2:$D$4,G163)</f>
        <v>520.87265512754811</v>
      </c>
    </row>
    <row r="164" spans="1:12" x14ac:dyDescent="0.25">
      <c r="A164">
        <v>810099</v>
      </c>
      <c r="B164">
        <v>14.48200035</v>
      </c>
      <c r="C164">
        <v>0.32006001000000001</v>
      </c>
      <c r="D164">
        <v>33.997001650000001</v>
      </c>
      <c r="E164">
        <v>0.27215999000000002</v>
      </c>
      <c r="F164">
        <v>37.644001009999997</v>
      </c>
      <c r="G164">
        <v>0.85540002999999998</v>
      </c>
      <c r="H164">
        <v>30.496000290000001</v>
      </c>
      <c r="J164" s="2">
        <f>TREND(Calibration!$A$2:$A$4,Calibration!$B$2:$B$4,C164)</f>
        <v>427.07837956025128</v>
      </c>
      <c r="K164" s="2">
        <f>TREND(Calibration!$A$2:$A$4,Calibration!$C$2:$C$4,E164)</f>
        <v>611.76754976595498</v>
      </c>
      <c r="L164" s="2">
        <f>TREND(Calibration!$A$2:$A$4,Calibration!$D$2:$D$4,G164)</f>
        <v>520.87265512754811</v>
      </c>
    </row>
    <row r="165" spans="1:12" x14ac:dyDescent="0.25">
      <c r="A165">
        <v>815241</v>
      </c>
      <c r="B165">
        <v>14.48799992</v>
      </c>
      <c r="C165">
        <v>0.31979001000000001</v>
      </c>
      <c r="D165">
        <v>33.986999509999997</v>
      </c>
      <c r="E165">
        <v>0.27151998999999999</v>
      </c>
      <c r="F165">
        <v>37.676998140000002</v>
      </c>
      <c r="G165">
        <v>0.85489999999999999</v>
      </c>
      <c r="H165">
        <v>30.46299934</v>
      </c>
      <c r="J165" s="2">
        <f>TREND(Calibration!$A$2:$A$4,Calibration!$B$2:$B$4,C165)</f>
        <v>425.87932022614882</v>
      </c>
      <c r="K165" s="2">
        <f>TREND(Calibration!$A$2:$A$4,Calibration!$C$2:$C$4,E165)</f>
        <v>606.83416106696291</v>
      </c>
      <c r="L165" s="2">
        <f>TREND(Calibration!$A$2:$A$4,Calibration!$D$2:$D$4,G165)</f>
        <v>520.56199187436141</v>
      </c>
    </row>
    <row r="166" spans="1:12" x14ac:dyDescent="0.25">
      <c r="A166">
        <v>820223</v>
      </c>
      <c r="B166">
        <v>14.43299961</v>
      </c>
      <c r="C166">
        <v>0.31988999000000001</v>
      </c>
      <c r="D166">
        <v>33.978000639999998</v>
      </c>
      <c r="E166">
        <v>0.27087</v>
      </c>
      <c r="F166">
        <v>37.644001009999997</v>
      </c>
      <c r="G166">
        <v>0.85159998999999997</v>
      </c>
      <c r="H166">
        <v>30.419000629999999</v>
      </c>
      <c r="J166" s="2">
        <f>TREND(Calibration!$A$2:$A$4,Calibration!$B$2:$B$4,C166)</f>
        <v>426.32332745660642</v>
      </c>
      <c r="K166" s="2">
        <f>TREND(Calibration!$A$2:$A$4,Calibration!$C$2:$C$4,E166)</f>
        <v>601.82376525374752</v>
      </c>
      <c r="L166" s="2">
        <f>TREND(Calibration!$A$2:$A$4,Calibration!$D$2:$D$4,G166)</f>
        <v>518.51173120570411</v>
      </c>
    </row>
    <row r="167" spans="1:12" x14ac:dyDescent="0.25">
      <c r="A167">
        <v>825254</v>
      </c>
      <c r="B167">
        <v>14.34599972</v>
      </c>
      <c r="C167">
        <v>0.31979001000000001</v>
      </c>
      <c r="D167">
        <v>33.998001100000003</v>
      </c>
      <c r="E167">
        <v>0.27015999000000002</v>
      </c>
      <c r="F167">
        <v>37.594001769999998</v>
      </c>
      <c r="G167">
        <v>0.84840000000000004</v>
      </c>
      <c r="H167">
        <v>30.382999420000001</v>
      </c>
      <c r="J167" s="2">
        <f>TREND(Calibration!$A$2:$A$4,Calibration!$B$2:$B$4,C167)</f>
        <v>425.87932022614882</v>
      </c>
      <c r="K167" s="2">
        <f>TREND(Calibration!$A$2:$A$4,Calibration!$C$2:$C$4,E167)</f>
        <v>596.35071008160526</v>
      </c>
      <c r="L167" s="2">
        <f>TREND(Calibration!$A$2:$A$4,Calibration!$D$2:$D$4,G167)</f>
        <v>516.52361188573343</v>
      </c>
    </row>
    <row r="168" spans="1:12" x14ac:dyDescent="0.25">
      <c r="A168">
        <v>830099</v>
      </c>
      <c r="B168">
        <v>14.32600021</v>
      </c>
      <c r="C168">
        <v>0.33189999999999997</v>
      </c>
      <c r="D168">
        <v>33.978000639999998</v>
      </c>
      <c r="E168">
        <v>0.26962000000000003</v>
      </c>
      <c r="F168">
        <v>37.566001890000003</v>
      </c>
      <c r="G168">
        <v>0.84140002999999997</v>
      </c>
      <c r="H168">
        <v>30.385999680000001</v>
      </c>
      <c r="J168" s="2">
        <f>TREND(Calibration!$A$2:$A$4,Calibration!$B$2:$B$4,C168)</f>
        <v>479.65930743129707</v>
      </c>
      <c r="K168" s="2">
        <f>TREND(Calibration!$A$2:$A$4,Calibration!$C$2:$C$4,E168)</f>
        <v>592.18824045102906</v>
      </c>
      <c r="L168" s="2">
        <f>TREND(Calibration!$A$2:$A$4,Calibration!$D$2:$D$4,G168)</f>
        <v>512.17460592127236</v>
      </c>
    </row>
    <row r="169" spans="1:12" x14ac:dyDescent="0.25">
      <c r="A169">
        <v>835241</v>
      </c>
      <c r="B169">
        <v>14.338999749999999</v>
      </c>
      <c r="C169">
        <v>0.32291998999999999</v>
      </c>
      <c r="D169">
        <v>34.015998840000002</v>
      </c>
      <c r="E169">
        <v>0.26919000999999998</v>
      </c>
      <c r="F169">
        <v>37.57400131</v>
      </c>
      <c r="G169">
        <v>0.83920002000000005</v>
      </c>
      <c r="H169">
        <v>30.416000369999999</v>
      </c>
      <c r="J169" s="2">
        <f>TREND(Calibration!$A$2:$A$4,Calibration!$B$2:$B$4,C169)</f>
        <v>439.77943776153643</v>
      </c>
      <c r="K169" s="2">
        <f>TREND(Calibration!$A$2:$A$4,Calibration!$C$2:$C$4,E169)</f>
        <v>588.87369700309205</v>
      </c>
      <c r="L169" s="2">
        <f>TREND(Calibration!$A$2:$A$4,Calibration!$D$2:$D$4,G169)</f>
        <v>510.80776340453679</v>
      </c>
    </row>
    <row r="170" spans="1:12" x14ac:dyDescent="0.25">
      <c r="A170">
        <v>840099</v>
      </c>
      <c r="B170">
        <v>14.420000079999999</v>
      </c>
      <c r="C170">
        <v>0.32416999000000002</v>
      </c>
      <c r="D170">
        <v>33.987998959999999</v>
      </c>
      <c r="E170">
        <v>0.26859999000000001</v>
      </c>
      <c r="F170">
        <v>37.640998840000002</v>
      </c>
      <c r="G170">
        <v>0.84619999000000001</v>
      </c>
      <c r="H170">
        <v>30.4640007</v>
      </c>
      <c r="J170" s="2">
        <f>TREND(Calibration!$A$2:$A$4,Calibration!$B$2:$B$4,C170)</f>
        <v>445.33063838238218</v>
      </c>
      <c r="K170" s="2">
        <f>TREND(Calibration!$A$2:$A$4,Calibration!$C$2:$C$4,E170)</f>
        <v>584.32557512781227</v>
      </c>
      <c r="L170" s="2">
        <f>TREND(Calibration!$A$2:$A$4,Calibration!$D$2:$D$4,G170)</f>
        <v>515.15676936899774</v>
      </c>
    </row>
    <row r="171" spans="1:12" x14ac:dyDescent="0.25">
      <c r="A171">
        <v>845479</v>
      </c>
      <c r="B171">
        <v>14.36900043</v>
      </c>
      <c r="C171">
        <v>0.3206</v>
      </c>
      <c r="D171">
        <v>34.013999939999998</v>
      </c>
      <c r="E171">
        <v>0.26826999000000001</v>
      </c>
      <c r="F171">
        <v>37.575000760000002</v>
      </c>
      <c r="G171">
        <v>0.83219999</v>
      </c>
      <c r="H171">
        <v>30.430999759999999</v>
      </c>
      <c r="J171" s="2">
        <f>TREND(Calibration!$A$2:$A$4,Calibration!$B$2:$B$4,C171)</f>
        <v>429.47645381885172</v>
      </c>
      <c r="K171" s="2">
        <f>TREND(Calibration!$A$2:$A$4,Calibration!$C$2:$C$4,E171)</f>
        <v>581.78179657989472</v>
      </c>
      <c r="L171" s="2">
        <f>TREND(Calibration!$A$2:$A$4,Calibration!$D$2:$D$4,G171)</f>
        <v>506.45872016272199</v>
      </c>
    </row>
    <row r="172" spans="1:12" x14ac:dyDescent="0.25">
      <c r="A172">
        <v>850099</v>
      </c>
      <c r="B172">
        <v>14.381999970000001</v>
      </c>
      <c r="C172">
        <v>0.31907999999999997</v>
      </c>
      <c r="D172">
        <v>33.978000639999998</v>
      </c>
      <c r="E172">
        <v>0.26784000000000002</v>
      </c>
      <c r="F172">
        <v>37.629001619999997</v>
      </c>
      <c r="G172">
        <v>0.83810001999999995</v>
      </c>
      <c r="H172">
        <v>30.382999420000001</v>
      </c>
      <c r="J172" s="2">
        <f>TREND(Calibration!$A$2:$A$4,Calibration!$B$2:$B$4,C172)</f>
        <v>422.72619386390329</v>
      </c>
      <c r="K172" s="2">
        <f>TREND(Calibration!$A$2:$A$4,Calibration!$C$2:$C$4,E172)</f>
        <v>578.4672531319577</v>
      </c>
      <c r="L172" s="2">
        <f>TREND(Calibration!$A$2:$A$4,Calibration!$D$2:$D$4,G172)</f>
        <v>510.12434525261506</v>
      </c>
    </row>
    <row r="173" spans="1:12" x14ac:dyDescent="0.25">
      <c r="A173">
        <v>855241</v>
      </c>
      <c r="B173">
        <v>14.37199974</v>
      </c>
      <c r="C173">
        <v>0.32010999000000001</v>
      </c>
      <c r="D173">
        <v>33.991001130000001</v>
      </c>
      <c r="E173">
        <v>0.26756998999999998</v>
      </c>
      <c r="F173">
        <v>37.558998109999997</v>
      </c>
      <c r="G173">
        <v>0.83539998999999998</v>
      </c>
      <c r="H173">
        <v>30.472999569999999</v>
      </c>
      <c r="J173" s="2">
        <f>TREND(Calibration!$A$2:$A$4,Calibration!$B$2:$B$4,C173)</f>
        <v>427.30033876587527</v>
      </c>
      <c r="K173" s="2">
        <f>TREND(Calibration!$A$2:$A$4,Calibration!$C$2:$C$4,E173)</f>
        <v>576.38590269037172</v>
      </c>
      <c r="L173" s="2">
        <f>TREND(Calibration!$A$2:$A$4,Calibration!$D$2:$D$4,G173)</f>
        <v>508.44684569558501</v>
      </c>
    </row>
    <row r="174" spans="1:12" x14ac:dyDescent="0.25">
      <c r="A174">
        <v>860132</v>
      </c>
      <c r="B174">
        <v>14.338999749999999</v>
      </c>
      <c r="C174">
        <v>0.32032999000000001</v>
      </c>
      <c r="D174">
        <v>34.000999450000002</v>
      </c>
      <c r="E174">
        <v>0.26697999</v>
      </c>
      <c r="F174">
        <v>37.634998320000001</v>
      </c>
      <c r="G174">
        <v>0.82630002000000002</v>
      </c>
      <c r="H174">
        <v>30.402000430000001</v>
      </c>
      <c r="J174" s="2">
        <f>TREND(Calibration!$A$2:$A$4,Calibration!$B$2:$B$4,C174)</f>
        <v>428.27735007514411</v>
      </c>
      <c r="K174" s="2">
        <f>TREND(Calibration!$A$2:$A$4,Calibration!$C$2:$C$4,E174)</f>
        <v>571.83793498348882</v>
      </c>
      <c r="L174" s="2">
        <f>TREND(Calibration!$A$2:$A$4,Calibration!$D$2:$D$4,G174)</f>
        <v>502.79313235018265</v>
      </c>
    </row>
    <row r="175" spans="1:12" x14ac:dyDescent="0.25">
      <c r="A175">
        <v>865243</v>
      </c>
      <c r="B175">
        <v>14.333000180000001</v>
      </c>
      <c r="C175">
        <v>0.31806001</v>
      </c>
      <c r="D175">
        <v>34.022998809999997</v>
      </c>
      <c r="E175">
        <v>0.26660001</v>
      </c>
      <c r="F175">
        <v>37.551998140000002</v>
      </c>
      <c r="G175">
        <v>0.82359998999999995</v>
      </c>
      <c r="H175">
        <v>30.431999210000001</v>
      </c>
      <c r="J175" s="2">
        <f>TREND(Calibration!$A$2:$A$4,Calibration!$B$2:$B$4,C175)</f>
        <v>418.19645856689817</v>
      </c>
      <c r="K175" s="2">
        <f>TREND(Calibration!$A$2:$A$4,Calibration!$C$2:$C$4,E175)</f>
        <v>568.90888961185897</v>
      </c>
      <c r="L175" s="2">
        <f>TREND(Calibration!$A$2:$A$4,Calibration!$D$2:$D$4,G175)</f>
        <v>501.11563279315249</v>
      </c>
    </row>
    <row r="176" spans="1:12" x14ac:dyDescent="0.25">
      <c r="A176">
        <v>870099</v>
      </c>
      <c r="B176">
        <v>14.449000359999999</v>
      </c>
      <c r="C176">
        <v>0.31821999000000001</v>
      </c>
      <c r="D176">
        <v>34.013000490000003</v>
      </c>
      <c r="E176">
        <v>0.26664999</v>
      </c>
      <c r="F176">
        <v>37.644001009999997</v>
      </c>
      <c r="G176">
        <v>0.83440000000000003</v>
      </c>
      <c r="H176">
        <v>30.476999280000001</v>
      </c>
      <c r="J176" s="2">
        <f>TREND(Calibration!$A$2:$A$4,Calibration!$B$2:$B$4,C176)</f>
        <v>418.90692342715647</v>
      </c>
      <c r="K176" s="2">
        <f>TREND(Calibration!$A$2:$A$4,Calibration!$C$2:$C$4,E176)</f>
        <v>569.29415643557081</v>
      </c>
      <c r="L176" s="2">
        <f>TREND(Calibration!$A$2:$A$4,Calibration!$D$2:$D$4,G176)</f>
        <v>507.82556267945756</v>
      </c>
    </row>
    <row r="177" spans="1:12" x14ac:dyDescent="0.25">
      <c r="A177">
        <v>875239</v>
      </c>
      <c r="B177">
        <v>14.510999679999999</v>
      </c>
      <c r="C177">
        <v>0.31849</v>
      </c>
      <c r="D177">
        <v>34.020000459999999</v>
      </c>
      <c r="E177">
        <v>0.26633000000000001</v>
      </c>
      <c r="F177">
        <v>37.5929985</v>
      </c>
      <c r="G177">
        <v>0.82840002000000001</v>
      </c>
      <c r="H177">
        <v>30.48399925</v>
      </c>
      <c r="J177" s="2">
        <f>TREND(Calibration!$A$2:$A$4,Calibration!$B$2:$B$4,C177)</f>
        <v>420.10602717086408</v>
      </c>
      <c r="K177" s="2">
        <f>TREND(Calibration!$A$2:$A$4,Calibration!$C$2:$C$4,E177)</f>
        <v>566.82753917027344</v>
      </c>
      <c r="L177" s="2">
        <f>TREND(Calibration!$A$2:$A$4,Calibration!$D$2:$D$4,G177)</f>
        <v>504.09783973112394</v>
      </c>
    </row>
    <row r="178" spans="1:12" x14ac:dyDescent="0.25">
      <c r="A178">
        <v>880099</v>
      </c>
      <c r="B178">
        <v>14.57900047</v>
      </c>
      <c r="C178">
        <v>0.31946000000000002</v>
      </c>
      <c r="D178">
        <v>34.009998320000001</v>
      </c>
      <c r="E178">
        <v>0.26552000999999997</v>
      </c>
      <c r="F178">
        <v>37.659999849999998</v>
      </c>
      <c r="G178">
        <v>0.83170003000000003</v>
      </c>
      <c r="H178">
        <v>30.468000409999998</v>
      </c>
      <c r="J178" s="2">
        <f>TREND(Calibration!$A$2:$A$4,Calibration!$B$2:$B$4,C178)</f>
        <v>424.41375885264051</v>
      </c>
      <c r="K178" s="2">
        <f>TREND(Calibration!$A$2:$A$4,Calibration!$C$2:$C$4,E178)</f>
        <v>560.58379618230992</v>
      </c>
      <c r="L178" s="2">
        <f>TREND(Calibration!$A$2:$A$4,Calibration!$D$2:$D$4,G178)</f>
        <v>506.14810039978124</v>
      </c>
    </row>
    <row r="179" spans="1:12" x14ac:dyDescent="0.25">
      <c r="A179">
        <v>885099</v>
      </c>
      <c r="B179">
        <v>14.524000170000001</v>
      </c>
      <c r="C179">
        <v>0.32049</v>
      </c>
      <c r="D179">
        <v>34.004001619999997</v>
      </c>
      <c r="E179">
        <v>0.26567998999999998</v>
      </c>
      <c r="F179">
        <v>37.623001100000003</v>
      </c>
      <c r="G179">
        <v>0.83270001000000005</v>
      </c>
      <c r="H179">
        <v>30.4659996</v>
      </c>
      <c r="J179" s="2">
        <f>TREND(Calibration!$A$2:$A$4,Calibration!$B$2:$B$4,C179)</f>
        <v>428.98794816421741</v>
      </c>
      <c r="K179" s="2">
        <f>TREND(Calibration!$A$2:$A$4,Calibration!$C$2:$C$4,E179)</f>
        <v>561.81698918866118</v>
      </c>
      <c r="L179" s="2">
        <f>TREND(Calibration!$A$2:$A$4,Calibration!$D$2:$D$4,G179)</f>
        <v>506.76937720301646</v>
      </c>
    </row>
    <row r="180" spans="1:12" x14ac:dyDescent="0.25">
      <c r="A180">
        <v>890102</v>
      </c>
      <c r="B180">
        <v>14.463000299999999</v>
      </c>
      <c r="C180">
        <v>0.32113998999999999</v>
      </c>
      <c r="D180">
        <v>33.991001130000001</v>
      </c>
      <c r="E180">
        <v>0.26530000999999998</v>
      </c>
      <c r="F180">
        <v>37.569000240000001</v>
      </c>
      <c r="G180">
        <v>0.81010002000000003</v>
      </c>
      <c r="H180">
        <v>30.430999759999999</v>
      </c>
      <c r="J180" s="2">
        <f>TREND(Calibration!$A$2:$A$4,Calibration!$B$2:$B$4,C180)</f>
        <v>431.87452807745217</v>
      </c>
      <c r="K180" s="2">
        <f>TREND(Calibration!$A$2:$A$4,Calibration!$C$2:$C$4,E180)</f>
        <v>558.88794381703133</v>
      </c>
      <c r="L180" s="2">
        <f>TREND(Calibration!$A$2:$A$4,Calibration!$D$2:$D$4,G180)</f>
        <v>492.72824684006349</v>
      </c>
    </row>
    <row r="181" spans="1:12" x14ac:dyDescent="0.25">
      <c r="A181">
        <v>895108</v>
      </c>
      <c r="B181">
        <v>14.45600033</v>
      </c>
      <c r="C181">
        <v>0.31913998999999998</v>
      </c>
      <c r="D181">
        <v>34.009998320000001</v>
      </c>
      <c r="E181">
        <v>0.26497999</v>
      </c>
      <c r="F181">
        <v>37.6570015</v>
      </c>
      <c r="G181">
        <v>0.81870001999999997</v>
      </c>
      <c r="H181">
        <v>30.431999210000001</v>
      </c>
      <c r="J181" s="2">
        <f>TREND(Calibration!$A$2:$A$4,Calibration!$B$2:$B$4,C181)</f>
        <v>422.99260708409884</v>
      </c>
      <c r="K181" s="2">
        <f>TREND(Calibration!$A$2:$A$4,Calibration!$C$2:$C$4,E181)</f>
        <v>556.42109529913887</v>
      </c>
      <c r="L181" s="2">
        <f>TREND(Calibration!$A$2:$A$4,Calibration!$D$2:$D$4,G181)</f>
        <v>498.07133420963288</v>
      </c>
    </row>
    <row r="182" spans="1:12" x14ac:dyDescent="0.25">
      <c r="A182">
        <v>900099</v>
      </c>
      <c r="B182">
        <v>14.411000250000001</v>
      </c>
      <c r="C182">
        <v>0.31995001000000001</v>
      </c>
      <c r="D182">
        <v>33.997001650000001</v>
      </c>
      <c r="E182">
        <v>0.26427001</v>
      </c>
      <c r="F182">
        <v>37.633998869999999</v>
      </c>
      <c r="G182">
        <v>0.81650001000000005</v>
      </c>
      <c r="H182">
        <v>30.474000929999999</v>
      </c>
      <c r="J182" s="2">
        <f>TREND(Calibration!$A$2:$A$4,Calibration!$B$2:$B$4,C182)</f>
        <v>426.58987390561697</v>
      </c>
      <c r="K182" s="2">
        <f>TREND(Calibration!$A$2:$A$4,Calibration!$C$2:$C$4,E182)</f>
        <v>550.94827137959146</v>
      </c>
      <c r="L182" s="2">
        <f>TREND(Calibration!$A$2:$A$4,Calibration!$D$2:$D$4,G182)</f>
        <v>496.70449169289731</v>
      </c>
    </row>
    <row r="183" spans="1:12" x14ac:dyDescent="0.25">
      <c r="A183">
        <v>905190</v>
      </c>
      <c r="B183">
        <v>14.303999900000001</v>
      </c>
      <c r="C183">
        <v>0.31999999000000001</v>
      </c>
      <c r="D183">
        <v>34.000999450000002</v>
      </c>
      <c r="E183">
        <v>0.26400000000000001</v>
      </c>
      <c r="F183">
        <v>37.562999730000001</v>
      </c>
      <c r="G183">
        <v>0.80949998000000001</v>
      </c>
      <c r="H183">
        <v>30.39599991</v>
      </c>
      <c r="J183" s="2">
        <f>TREND(Calibration!$A$2:$A$4,Calibration!$B$2:$B$4,C183)</f>
        <v>426.81183311124096</v>
      </c>
      <c r="K183" s="2">
        <f>TREND(Calibration!$A$2:$A$4,Calibration!$C$2:$C$4,E183)</f>
        <v>548.86692093800593</v>
      </c>
      <c r="L183" s="2">
        <f>TREND(Calibration!$A$2:$A$4,Calibration!$D$2:$D$4,G183)</f>
        <v>492.35544845108251</v>
      </c>
    </row>
    <row r="184" spans="1:12" x14ac:dyDescent="0.25">
      <c r="A184">
        <v>910099</v>
      </c>
      <c r="B184">
        <v>14.307000159999999</v>
      </c>
      <c r="C184">
        <v>0.31913998999999998</v>
      </c>
      <c r="D184">
        <v>33.94900131</v>
      </c>
      <c r="E184">
        <v>0.26400000000000001</v>
      </c>
      <c r="F184">
        <v>37.582000729999997</v>
      </c>
      <c r="G184">
        <v>0.80140001000000005</v>
      </c>
      <c r="H184">
        <v>30.47900009</v>
      </c>
      <c r="J184" s="2">
        <f>TREND(Calibration!$A$2:$A$4,Calibration!$B$2:$B$4,C184)</f>
        <v>422.99260708409884</v>
      </c>
      <c r="K184" s="2">
        <f>TREND(Calibration!$A$2:$A$4,Calibration!$C$2:$C$4,E184)</f>
        <v>548.86692093800593</v>
      </c>
      <c r="L184" s="2">
        <f>TREND(Calibration!$A$2:$A$4,Calibration!$D$2:$D$4,G184)</f>
        <v>487.32302433469982</v>
      </c>
    </row>
    <row r="185" spans="1:12" x14ac:dyDescent="0.25">
      <c r="A185">
        <v>915099</v>
      </c>
      <c r="B185">
        <v>14.36200047</v>
      </c>
      <c r="C185">
        <v>0.31788999000000001</v>
      </c>
      <c r="D185">
        <v>34.006999970000003</v>
      </c>
      <c r="E185">
        <v>0.26361999000000003</v>
      </c>
      <c r="F185">
        <v>37.612998959999999</v>
      </c>
      <c r="G185">
        <v>0.81110000999999998</v>
      </c>
      <c r="H185">
        <v>30.48200035</v>
      </c>
      <c r="J185" s="2">
        <f>TREND(Calibration!$A$2:$A$4,Calibration!$B$2:$B$4,C185)</f>
        <v>417.44140646325332</v>
      </c>
      <c r="K185" s="2">
        <f>TREND(Calibration!$A$2:$A$4,Calibration!$C$2:$C$4,E185)</f>
        <v>545.93764431378099</v>
      </c>
      <c r="L185" s="2">
        <f>TREND(Calibration!$A$2:$A$4,Calibration!$D$2:$D$4,G185)</f>
        <v>493.34952985619088</v>
      </c>
    </row>
    <row r="186" spans="1:12" x14ac:dyDescent="0.25">
      <c r="A186">
        <v>920099</v>
      </c>
      <c r="B186">
        <v>14.38799953</v>
      </c>
      <c r="C186">
        <v>0.32161999000000002</v>
      </c>
      <c r="D186">
        <v>33.965000150000002</v>
      </c>
      <c r="E186">
        <v>0.26361999000000003</v>
      </c>
      <c r="F186">
        <v>37.584999080000003</v>
      </c>
      <c r="G186">
        <v>0.80790001</v>
      </c>
      <c r="H186">
        <v>30.497999190000002</v>
      </c>
      <c r="J186" s="2">
        <f>TREND(Calibration!$A$2:$A$4,Calibration!$B$2:$B$4,C186)</f>
        <v>434.00618911585707</v>
      </c>
      <c r="K186" s="2">
        <f>TREND(Calibration!$A$2:$A$4,Calibration!$C$2:$C$4,E186)</f>
        <v>545.93764431378099</v>
      </c>
      <c r="L186" s="2">
        <f>TREND(Calibration!$A$2:$A$4,Calibration!$D$2:$D$4,G186)</f>
        <v>491.36140432332786</v>
      </c>
    </row>
    <row r="187" spans="1:12" x14ac:dyDescent="0.25">
      <c r="A187">
        <v>925099</v>
      </c>
      <c r="B187">
        <v>14.43000031</v>
      </c>
      <c r="C187">
        <v>0.32049</v>
      </c>
      <c r="D187">
        <v>33.972000119999997</v>
      </c>
      <c r="E187">
        <v>0.26324998999999999</v>
      </c>
      <c r="F187">
        <v>37.619998930000001</v>
      </c>
      <c r="G187">
        <v>0.80569999999999997</v>
      </c>
      <c r="H187">
        <v>30.517000199999998</v>
      </c>
      <c r="J187" s="2">
        <f>TREND(Calibration!$A$2:$A$4,Calibration!$B$2:$B$4,C187)</f>
        <v>428.98794816421741</v>
      </c>
      <c r="K187" s="2">
        <f>TREND(Calibration!$A$2:$A$4,Calibration!$C$2:$C$4,E187)</f>
        <v>543.08552897217601</v>
      </c>
      <c r="L187" s="2">
        <f>TREND(Calibration!$A$2:$A$4,Calibration!$D$2:$D$4,G187)</f>
        <v>489.99456180659217</v>
      </c>
    </row>
    <row r="188" spans="1:12" x14ac:dyDescent="0.25">
      <c r="A188">
        <v>930107</v>
      </c>
      <c r="B188">
        <v>14.47900009</v>
      </c>
      <c r="C188">
        <v>0.32049</v>
      </c>
      <c r="D188">
        <v>33.987998959999999</v>
      </c>
      <c r="E188">
        <v>0.26324998999999999</v>
      </c>
      <c r="F188">
        <v>37.625</v>
      </c>
      <c r="G188">
        <v>0.79439998000000001</v>
      </c>
      <c r="H188">
        <v>30.51300049</v>
      </c>
      <c r="J188" s="2">
        <f>TREND(Calibration!$A$2:$A$4,Calibration!$B$2:$B$4,C188)</f>
        <v>428.98794816421741</v>
      </c>
      <c r="K188" s="2">
        <f>TREND(Calibration!$A$2:$A$4,Calibration!$C$2:$C$4,E188)</f>
        <v>543.08552897217601</v>
      </c>
      <c r="L188" s="2">
        <f>TREND(Calibration!$A$2:$A$4,Calibration!$D$2:$D$4,G188)</f>
        <v>482.97398109288503</v>
      </c>
    </row>
    <row r="189" spans="1:12" x14ac:dyDescent="0.25">
      <c r="A189">
        <v>935099</v>
      </c>
      <c r="B189">
        <v>14.501000400000001</v>
      </c>
      <c r="C189">
        <v>0.32006001000000001</v>
      </c>
      <c r="D189">
        <v>33.993999479999999</v>
      </c>
      <c r="E189">
        <v>0.26291998999999999</v>
      </c>
      <c r="F189">
        <v>37.622001650000001</v>
      </c>
      <c r="G189">
        <v>0.79600000000000004</v>
      </c>
      <c r="H189">
        <v>30.541000369999999</v>
      </c>
      <c r="J189" s="2">
        <f>TREND(Calibration!$A$2:$A$4,Calibration!$B$2:$B$4,C189)</f>
        <v>427.07837956025128</v>
      </c>
      <c r="K189" s="2">
        <f>TREND(Calibration!$A$2:$A$4,Calibration!$C$2:$C$4,E189)</f>
        <v>540.54175042425823</v>
      </c>
      <c r="L189" s="2">
        <f>TREND(Calibration!$A$2:$A$4,Calibration!$D$2:$D$4,G189)</f>
        <v>483.96805628510111</v>
      </c>
    </row>
    <row r="190" spans="1:12" x14ac:dyDescent="0.25">
      <c r="A190">
        <v>940099</v>
      </c>
      <c r="B190">
        <v>14.43999958</v>
      </c>
      <c r="C190">
        <v>0.31849</v>
      </c>
      <c r="D190">
        <v>33.965000150000002</v>
      </c>
      <c r="E190">
        <v>0.2626</v>
      </c>
      <c r="F190">
        <v>37.612998959999999</v>
      </c>
      <c r="G190">
        <v>0.79390000999999999</v>
      </c>
      <c r="H190">
        <v>30.513999940000001</v>
      </c>
      <c r="J190" s="2">
        <f>TREND(Calibration!$A$2:$A$4,Calibration!$B$2:$B$4,C190)</f>
        <v>420.10602717086408</v>
      </c>
      <c r="K190" s="2">
        <f>TREND(Calibration!$A$2:$A$4,Calibration!$C$2:$C$4,E190)</f>
        <v>538.07513315896085</v>
      </c>
      <c r="L190" s="2">
        <f>TREND(Calibration!$A$2:$A$4,Calibration!$D$2:$D$4,G190)</f>
        <v>482.66335511705205</v>
      </c>
    </row>
    <row r="191" spans="1:12" x14ac:dyDescent="0.25">
      <c r="A191">
        <v>945099</v>
      </c>
      <c r="B191">
        <v>14.352000240000001</v>
      </c>
      <c r="C191">
        <v>0.31653999999999999</v>
      </c>
      <c r="D191">
        <v>33.98500061</v>
      </c>
      <c r="E191">
        <v>0.26233000000000001</v>
      </c>
      <c r="F191">
        <v>37.61000061</v>
      </c>
      <c r="G191">
        <v>0.79659997999999999</v>
      </c>
      <c r="H191">
        <v>30.513999940000001</v>
      </c>
      <c r="J191" s="2">
        <f>TREND(Calibration!$A$2:$A$4,Calibration!$B$2:$B$4,C191)</f>
        <v>411.44615420234481</v>
      </c>
      <c r="K191" s="2">
        <f>TREND(Calibration!$A$2:$A$4,Calibration!$C$2:$C$4,E191)</f>
        <v>535.99385980157354</v>
      </c>
      <c r="L191" s="2">
        <f>TREND(Calibration!$A$2:$A$4,Calibration!$D$2:$D$4,G191)</f>
        <v>484.34081739672837</v>
      </c>
    </row>
    <row r="192" spans="1:12" x14ac:dyDescent="0.25">
      <c r="A192">
        <v>950099</v>
      </c>
      <c r="B192">
        <v>14.2840004</v>
      </c>
      <c r="C192">
        <v>0.32080998999999999</v>
      </c>
      <c r="D192">
        <v>34.016998289999997</v>
      </c>
      <c r="E192">
        <v>0.26222000000000001</v>
      </c>
      <c r="F192">
        <v>37.634998320000001</v>
      </c>
      <c r="G192">
        <v>0.80250001000000004</v>
      </c>
      <c r="H192">
        <v>30.52099991</v>
      </c>
      <c r="J192" s="2">
        <f>TREND(Calibration!$A$2:$A$4,Calibration!$B$2:$B$4,C192)</f>
        <v>430.40901111354879</v>
      </c>
      <c r="K192" s="2">
        <f>TREND(Calibration!$A$2:$A$4,Calibration!$C$2:$C$4,E192)</f>
        <v>535.14593361893435</v>
      </c>
      <c r="L192" s="2">
        <f>TREND(Calibration!$A$2:$A$4,Calibration!$D$2:$D$4,G192)</f>
        <v>488.00644248662149</v>
      </c>
    </row>
    <row r="193" spans="1:12" x14ac:dyDescent="0.25">
      <c r="A193">
        <v>955099</v>
      </c>
      <c r="B193">
        <v>14.338999749999999</v>
      </c>
      <c r="C193">
        <v>0.31984001000000001</v>
      </c>
      <c r="D193">
        <v>34.0359993</v>
      </c>
      <c r="E193">
        <v>0.26227</v>
      </c>
      <c r="F193">
        <v>37.627998349999999</v>
      </c>
      <c r="G193">
        <v>0.79549998</v>
      </c>
      <c r="H193">
        <v>30.545000080000001</v>
      </c>
      <c r="J193" s="2">
        <f>TREND(Calibration!$A$2:$A$4,Calibration!$B$2:$B$4,C193)</f>
        <v>426.10136825098266</v>
      </c>
      <c r="K193" s="2">
        <f>TREND(Calibration!$A$2:$A$4,Calibration!$C$2:$C$4,E193)</f>
        <v>535.53135461104307</v>
      </c>
      <c r="L193" s="2">
        <f>TREND(Calibration!$A$2:$A$4,Calibration!$D$2:$D$4,G193)</f>
        <v>483.6573992448067</v>
      </c>
    </row>
    <row r="194" spans="1:12" x14ac:dyDescent="0.25">
      <c r="A194">
        <v>960099</v>
      </c>
      <c r="B194">
        <v>14.43000031</v>
      </c>
      <c r="C194">
        <v>0.32016999000000002</v>
      </c>
      <c r="D194">
        <v>34.009998320000001</v>
      </c>
      <c r="E194">
        <v>0.26194999000000002</v>
      </c>
      <c r="F194">
        <v>37.631000520000001</v>
      </c>
      <c r="G194">
        <v>0.79600000000000004</v>
      </c>
      <c r="H194">
        <v>30.545000080000001</v>
      </c>
      <c r="J194" s="2">
        <f>TREND(Calibration!$A$2:$A$4,Calibration!$B$2:$B$4,C194)</f>
        <v>427.56679639567596</v>
      </c>
      <c r="K194" s="2">
        <f>TREND(Calibration!$A$2:$A$4,Calibration!$C$2:$C$4,E194)</f>
        <v>533.06458317734882</v>
      </c>
      <c r="L194" s="2">
        <f>TREND(Calibration!$A$2:$A$4,Calibration!$D$2:$D$4,G194)</f>
        <v>483.96805628510111</v>
      </c>
    </row>
    <row r="195" spans="1:12" x14ac:dyDescent="0.25">
      <c r="A195">
        <v>965099</v>
      </c>
      <c r="B195">
        <v>14.56999969</v>
      </c>
      <c r="C195">
        <v>0.31995001000000001</v>
      </c>
      <c r="D195">
        <v>34.016998289999997</v>
      </c>
      <c r="E195">
        <v>0.26199999000000002</v>
      </c>
      <c r="F195">
        <v>37.61000061</v>
      </c>
      <c r="G195">
        <v>0.79059999999999997</v>
      </c>
      <c r="H195">
        <v>30.542999269999999</v>
      </c>
      <c r="J195" s="2">
        <f>TREND(Calibration!$A$2:$A$4,Calibration!$B$2:$B$4,C195)</f>
        <v>426.58987390561697</v>
      </c>
      <c r="K195" s="2">
        <f>TREND(Calibration!$A$2:$A$4,Calibration!$C$2:$C$4,E195)</f>
        <v>533.45000416945754</v>
      </c>
      <c r="L195" s="2">
        <f>TREND(Calibration!$A$2:$A$4,Calibration!$D$2:$D$4,G195)</f>
        <v>480.61309444839469</v>
      </c>
    </row>
    <row r="196" spans="1:12" x14ac:dyDescent="0.25">
      <c r="A196">
        <v>970099</v>
      </c>
      <c r="B196">
        <v>14.68299961</v>
      </c>
      <c r="C196">
        <v>0.32098000999999998</v>
      </c>
      <c r="D196">
        <v>33.993999479999999</v>
      </c>
      <c r="E196">
        <v>0.26161999000000002</v>
      </c>
      <c r="F196">
        <v>37.641998289999997</v>
      </c>
      <c r="G196">
        <v>0.78579997999999995</v>
      </c>
      <c r="H196">
        <v>30.489000319999999</v>
      </c>
      <c r="J196" s="2">
        <f>TREND(Calibration!$A$2:$A$4,Calibration!$B$2:$B$4,C196)</f>
        <v>431.16406321719364</v>
      </c>
      <c r="K196" s="2">
        <f>TREND(Calibration!$A$2:$A$4,Calibration!$C$2:$C$4,E196)</f>
        <v>530.52080462943104</v>
      </c>
      <c r="L196" s="2">
        <f>TREND(Calibration!$A$2:$A$4,Calibration!$D$2:$D$4,G196)</f>
        <v>477.63089372331558</v>
      </c>
    </row>
    <row r="197" spans="1:12" x14ac:dyDescent="0.25">
      <c r="A197">
        <v>975099</v>
      </c>
      <c r="B197">
        <v>14.713000299999999</v>
      </c>
      <c r="C197">
        <v>0.32032999000000001</v>
      </c>
      <c r="D197">
        <v>34.013999939999998</v>
      </c>
      <c r="E197">
        <v>0.26161999000000002</v>
      </c>
      <c r="F197">
        <v>37.566001890000003</v>
      </c>
      <c r="G197">
        <v>0.76899998999999997</v>
      </c>
      <c r="H197">
        <v>30.444000240000001</v>
      </c>
      <c r="J197" s="2">
        <f>TREND(Calibration!$A$2:$A$4,Calibration!$B$2:$B$4,C197)</f>
        <v>428.27735007514411</v>
      </c>
      <c r="K197" s="2">
        <f>TREND(Calibration!$A$2:$A$4,Calibration!$C$2:$C$4,E197)</f>
        <v>530.52080462943104</v>
      </c>
      <c r="L197" s="2">
        <f>TREND(Calibration!$A$2:$A$4,Calibration!$D$2:$D$4,G197)</f>
        <v>467.19324088867694</v>
      </c>
    </row>
    <row r="198" spans="1:12" x14ac:dyDescent="0.25">
      <c r="A198">
        <v>980099</v>
      </c>
      <c r="B198">
        <v>14.67700005</v>
      </c>
      <c r="C198">
        <v>0.32697999</v>
      </c>
      <c r="D198">
        <v>33.969001769999998</v>
      </c>
      <c r="E198">
        <v>0.26129999999999998</v>
      </c>
      <c r="F198">
        <v>37.629001619999997</v>
      </c>
      <c r="G198">
        <v>0.77980000000000005</v>
      </c>
      <c r="H198">
        <v>30.52099991</v>
      </c>
      <c r="J198" s="2">
        <f>TREND(Calibration!$A$2:$A$4,Calibration!$B$2:$B$4,C198)</f>
        <v>457.80973737804334</v>
      </c>
      <c r="K198" s="2">
        <f>TREND(Calibration!$A$2:$A$4,Calibration!$C$2:$C$4,E198)</f>
        <v>528.05418736413321</v>
      </c>
      <c r="L198" s="2">
        <f>TREND(Calibration!$A$2:$A$4,Calibration!$D$2:$D$4,G198)</f>
        <v>473.90317077498202</v>
      </c>
    </row>
    <row r="199" spans="1:12" x14ac:dyDescent="0.25">
      <c r="A199">
        <v>985099</v>
      </c>
      <c r="B199">
        <v>14.557000159999999</v>
      </c>
      <c r="C199">
        <v>0.32697999</v>
      </c>
      <c r="D199">
        <v>34.013999939999998</v>
      </c>
      <c r="E199">
        <v>0.26135001000000002</v>
      </c>
      <c r="F199">
        <v>37.575000760000002</v>
      </c>
      <c r="G199">
        <v>0.76849997000000003</v>
      </c>
      <c r="H199">
        <v>30.447000500000001</v>
      </c>
      <c r="J199" s="2">
        <f>TREND(Calibration!$A$2:$A$4,Calibration!$B$2:$B$4,C199)</f>
        <v>457.80973737804334</v>
      </c>
      <c r="K199" s="2">
        <f>TREND(Calibration!$A$2:$A$4,Calibration!$C$2:$C$4,E199)</f>
        <v>528.4396854404406</v>
      </c>
      <c r="L199" s="2">
        <f>TREND(Calibration!$A$2:$A$4,Calibration!$D$2:$D$4,G199)</f>
        <v>466.88258384838252</v>
      </c>
    </row>
    <row r="200" spans="1:12" x14ac:dyDescent="0.25">
      <c r="A200">
        <v>990101</v>
      </c>
      <c r="B200">
        <v>14.524000170000001</v>
      </c>
      <c r="C200">
        <v>0.32784000000000002</v>
      </c>
      <c r="D200">
        <v>33.981998439999998</v>
      </c>
      <c r="E200">
        <v>0.26129999999999998</v>
      </c>
      <c r="F200">
        <v>37.612998959999999</v>
      </c>
      <c r="G200">
        <v>0.77170002000000004</v>
      </c>
      <c r="H200">
        <v>30.504999160000001</v>
      </c>
      <c r="J200" s="2">
        <f>TREND(Calibration!$A$2:$A$4,Calibration!$B$2:$B$4,C200)</f>
        <v>461.62900781479038</v>
      </c>
      <c r="K200" s="2">
        <f>TREND(Calibration!$A$2:$A$4,Calibration!$C$2:$C$4,E200)</f>
        <v>528.05418736413321</v>
      </c>
      <c r="L200" s="2">
        <f>TREND(Calibration!$A$2:$A$4,Calibration!$D$2:$D$4,G200)</f>
        <v>468.87074044570704</v>
      </c>
    </row>
    <row r="201" spans="1:12" x14ac:dyDescent="0.25">
      <c r="A201">
        <v>995099</v>
      </c>
      <c r="B201">
        <v>14.5340004</v>
      </c>
      <c r="C201">
        <v>0.32205999000000002</v>
      </c>
      <c r="D201">
        <v>33.94900131</v>
      </c>
      <c r="E201">
        <v>0.26098000999999998</v>
      </c>
      <c r="F201">
        <v>37.634998320000001</v>
      </c>
      <c r="G201">
        <v>0.77499998000000003</v>
      </c>
      <c r="H201">
        <v>30.513999940000001</v>
      </c>
      <c r="J201" s="2">
        <f>TREND(Calibration!$A$2:$A$4,Calibration!$B$2:$B$4,C201)</f>
        <v>435.96021173439476</v>
      </c>
      <c r="K201" s="2">
        <f>TREND(Calibration!$A$2:$A$4,Calibration!$C$2:$C$4,E201)</f>
        <v>525.58757009883561</v>
      </c>
      <c r="L201" s="2">
        <f>TREND(Calibration!$A$2:$A$4,Calibration!$D$2:$D$4,G201)</f>
        <v>470.92097004990285</v>
      </c>
    </row>
    <row r="202" spans="1:12" x14ac:dyDescent="0.25">
      <c r="A202">
        <v>1000099</v>
      </c>
      <c r="B202">
        <v>14.536999700000001</v>
      </c>
      <c r="C202">
        <v>0.33103000999999999</v>
      </c>
      <c r="D202">
        <v>33.969001769999998</v>
      </c>
      <c r="E202">
        <v>0.26098000999999998</v>
      </c>
      <c r="F202">
        <v>37.629001619999997</v>
      </c>
      <c r="G202">
        <v>0.77010000000000001</v>
      </c>
      <c r="H202">
        <v>30.447000500000001</v>
      </c>
      <c r="J202" s="2">
        <f>TREND(Calibration!$A$2:$A$4,Calibration!$B$2:$B$4,C202)</f>
        <v>475.79571620879346</v>
      </c>
      <c r="K202" s="2">
        <f>TREND(Calibration!$A$2:$A$4,Calibration!$C$2:$C$4,E202)</f>
        <v>525.58757009883561</v>
      </c>
      <c r="L202" s="2">
        <f>TREND(Calibration!$A$2:$A$4,Calibration!$D$2:$D$4,G202)</f>
        <v>467.8766652534909</v>
      </c>
    </row>
    <row r="203" spans="1:12" x14ac:dyDescent="0.25">
      <c r="A203">
        <v>1005099</v>
      </c>
      <c r="B203">
        <v>14.50800037</v>
      </c>
      <c r="C203">
        <v>0.32238000999999999</v>
      </c>
      <c r="D203">
        <v>33.998001100000003</v>
      </c>
      <c r="E203">
        <v>0.26098000999999998</v>
      </c>
      <c r="F203">
        <v>37.60400009</v>
      </c>
      <c r="G203">
        <v>0.76359999000000001</v>
      </c>
      <c r="H203">
        <v>30.415000920000001</v>
      </c>
      <c r="J203" s="2">
        <f>TREND(Calibration!$A$2:$A$4,Calibration!$B$2:$B$4,C203)</f>
        <v>437.38140791254114</v>
      </c>
      <c r="K203" s="2">
        <f>TREND(Calibration!$A$2:$A$4,Calibration!$C$2:$C$4,E203)</f>
        <v>525.58757009883561</v>
      </c>
      <c r="L203" s="2">
        <f>TREND(Calibration!$A$2:$A$4,Calibration!$D$2:$D$4,G203)</f>
        <v>463.83827905197057</v>
      </c>
    </row>
    <row r="204" spans="1:12" x14ac:dyDescent="0.25">
      <c r="A204">
        <v>1010099</v>
      </c>
      <c r="B204">
        <v>14.43700027</v>
      </c>
      <c r="C204">
        <v>0.32211000000000001</v>
      </c>
      <c r="D204">
        <v>34.026000979999999</v>
      </c>
      <c r="E204">
        <v>0.26087000999999999</v>
      </c>
      <c r="F204">
        <v>37.57799911</v>
      </c>
      <c r="G204">
        <v>0.75709998999999994</v>
      </c>
      <c r="H204">
        <v>30.399000170000001</v>
      </c>
      <c r="J204" s="2">
        <f>TREND(Calibration!$A$2:$A$4,Calibration!$B$2:$B$4,C204)</f>
        <v>436.18230416883353</v>
      </c>
      <c r="K204" s="2">
        <f>TREND(Calibration!$A$2:$A$4,Calibration!$C$2:$C$4,E204)</f>
        <v>524.73964391619643</v>
      </c>
      <c r="L204" s="2">
        <f>TREND(Calibration!$A$2:$A$4,Calibration!$D$2:$D$4,G204)</f>
        <v>459.79989906334248</v>
      </c>
    </row>
    <row r="205" spans="1:12" x14ac:dyDescent="0.25">
      <c r="A205">
        <v>1015099</v>
      </c>
      <c r="B205">
        <v>14.411000250000001</v>
      </c>
      <c r="C205">
        <v>0.31935000000000002</v>
      </c>
      <c r="D205">
        <v>34.006999970000003</v>
      </c>
      <c r="E205">
        <v>0.26065000999999999</v>
      </c>
      <c r="F205">
        <v>37.542999270000003</v>
      </c>
      <c r="G205">
        <v>0.75120001999999997</v>
      </c>
      <c r="H205">
        <v>30.41200066</v>
      </c>
      <c r="J205" s="2">
        <f>TREND(Calibration!$A$2:$A$4,Calibration!$B$2:$B$4,C205)</f>
        <v>423.9252531980062</v>
      </c>
      <c r="K205" s="2">
        <f>TREND(Calibration!$A$2:$A$4,Calibration!$C$2:$C$4,E205)</f>
        <v>523.04379155091783</v>
      </c>
      <c r="L205" s="2">
        <f>TREND(Calibration!$A$2:$A$4,Calibration!$D$2:$D$4,G205)</f>
        <v>456.13431125080314</v>
      </c>
    </row>
    <row r="206" spans="1:12" x14ac:dyDescent="0.25">
      <c r="A206">
        <v>1020099</v>
      </c>
      <c r="B206">
        <v>14.364999770000001</v>
      </c>
      <c r="C206">
        <v>0.31946000000000002</v>
      </c>
      <c r="D206">
        <v>33.993999479999999</v>
      </c>
      <c r="E206">
        <v>0.26065000999999999</v>
      </c>
      <c r="F206">
        <v>37.549999239999998</v>
      </c>
      <c r="G206">
        <v>0.74739999000000001</v>
      </c>
      <c r="H206">
        <v>30.372999190000002</v>
      </c>
      <c r="J206" s="2">
        <f>TREND(Calibration!$A$2:$A$4,Calibration!$B$2:$B$4,C206)</f>
        <v>424.41375885264051</v>
      </c>
      <c r="K206" s="2">
        <f>TREND(Calibration!$A$2:$A$4,Calibration!$C$2:$C$4,E206)</f>
        <v>523.04379155091783</v>
      </c>
      <c r="L206" s="2">
        <f>TREND(Calibration!$A$2:$A$4,Calibration!$D$2:$D$4,G206)</f>
        <v>453.77339354185142</v>
      </c>
    </row>
    <row r="207" spans="1:12" x14ac:dyDescent="0.25">
      <c r="A207">
        <v>1025099</v>
      </c>
      <c r="B207">
        <v>14.36900043</v>
      </c>
      <c r="C207">
        <v>0.3206</v>
      </c>
      <c r="D207">
        <v>33.956001280000002</v>
      </c>
      <c r="E207">
        <v>0.26027</v>
      </c>
      <c r="F207">
        <v>37.575000760000002</v>
      </c>
      <c r="G207">
        <v>0.755</v>
      </c>
      <c r="H207">
        <v>30.45299911</v>
      </c>
      <c r="J207" s="2">
        <f>TREND(Calibration!$A$2:$A$4,Calibration!$B$2:$B$4,C207)</f>
        <v>429.47645381885172</v>
      </c>
      <c r="K207" s="2">
        <f>TREND(Calibration!$A$2:$A$4,Calibration!$C$2:$C$4,E207)</f>
        <v>520.11451492669312</v>
      </c>
      <c r="L207" s="2">
        <f>TREND(Calibration!$A$2:$A$4,Calibration!$D$2:$D$4,G207)</f>
        <v>458.49519789529342</v>
      </c>
    </row>
    <row r="208" spans="1:12" x14ac:dyDescent="0.25">
      <c r="A208">
        <v>1030106</v>
      </c>
      <c r="B208">
        <v>14.45300007</v>
      </c>
      <c r="C208">
        <v>0.32076000999999998</v>
      </c>
      <c r="D208">
        <v>33.965000150000002</v>
      </c>
      <c r="E208">
        <v>0.25984001000000001</v>
      </c>
      <c r="F208">
        <v>37.645000459999999</v>
      </c>
      <c r="G208">
        <v>0.75880002999999996</v>
      </c>
      <c r="H208">
        <v>30.472999569999999</v>
      </c>
      <c r="J208" s="2">
        <f>TREND(Calibration!$A$2:$A$4,Calibration!$B$2:$B$4,C208)</f>
        <v>430.1870519079248</v>
      </c>
      <c r="K208" s="2">
        <f>TREND(Calibration!$A$2:$A$4,Calibration!$C$2:$C$4,E208)</f>
        <v>516.79997147875633</v>
      </c>
      <c r="L208" s="2">
        <f>TREND(Calibration!$A$2:$A$4,Calibration!$D$2:$D$4,G208)</f>
        <v>460.85611560424513</v>
      </c>
    </row>
    <row r="209" spans="1:12" x14ac:dyDescent="0.25">
      <c r="A209">
        <v>1035192</v>
      </c>
      <c r="B209">
        <v>14.505000109999999</v>
      </c>
      <c r="C209">
        <v>0.32275999</v>
      </c>
      <c r="D209">
        <v>34.000999450000002</v>
      </c>
      <c r="E209">
        <v>0.25988999000000002</v>
      </c>
      <c r="F209">
        <v>37.601001740000001</v>
      </c>
      <c r="G209">
        <v>0.74800003000000004</v>
      </c>
      <c r="H209">
        <v>30.388999940000001</v>
      </c>
      <c r="J209" s="2">
        <f>TREND(Calibration!$A$2:$A$4,Calibration!$B$2:$B$4,C209)</f>
        <v>439.06888408206828</v>
      </c>
      <c r="K209" s="2">
        <f>TREND(Calibration!$A$2:$A$4,Calibration!$C$2:$C$4,E209)</f>
        <v>517.18523830246841</v>
      </c>
      <c r="L209" s="2">
        <f>TREND(Calibration!$A$2:$A$4,Calibration!$D$2:$D$4,G209)</f>
        <v>454.1461919308324</v>
      </c>
    </row>
    <row r="210" spans="1:12" x14ac:dyDescent="0.25">
      <c r="A210">
        <v>1040099</v>
      </c>
      <c r="B210">
        <v>14.59899998</v>
      </c>
      <c r="C210">
        <v>0.32038</v>
      </c>
      <c r="D210">
        <v>33.98500061</v>
      </c>
      <c r="E210">
        <v>0.25957000000000002</v>
      </c>
      <c r="F210">
        <v>37.594001769999998</v>
      </c>
      <c r="G210">
        <v>0.74629997999999997</v>
      </c>
      <c r="H210">
        <v>30.48500061</v>
      </c>
      <c r="J210" s="2">
        <f>TREND(Calibration!$A$2:$A$4,Calibration!$B$2:$B$4,C210)</f>
        <v>428.49944250958288</v>
      </c>
      <c r="K210" s="2">
        <f>TREND(Calibration!$A$2:$A$4,Calibration!$C$2:$C$4,E210)</f>
        <v>514.71862103717081</v>
      </c>
      <c r="L210" s="2">
        <f>TREND(Calibration!$A$2:$A$4,Calibration!$D$2:$D$4,G210)</f>
        <v>453.08996917703746</v>
      </c>
    </row>
    <row r="211" spans="1:12" x14ac:dyDescent="0.25">
      <c r="A211">
        <v>1045109</v>
      </c>
      <c r="B211">
        <v>14.59500027</v>
      </c>
      <c r="C211">
        <v>0.32080998999999999</v>
      </c>
      <c r="D211">
        <v>33.9679985</v>
      </c>
      <c r="E211">
        <v>0.25957000000000002</v>
      </c>
      <c r="F211">
        <v>37.622001650000001</v>
      </c>
      <c r="G211">
        <v>0.74260002000000003</v>
      </c>
      <c r="H211">
        <v>30.402999879999999</v>
      </c>
      <c r="J211" s="2">
        <f>TREND(Calibration!$A$2:$A$4,Calibration!$B$2:$B$4,C211)</f>
        <v>430.40901111354879</v>
      </c>
      <c r="K211" s="2">
        <f>TREND(Calibration!$A$2:$A$4,Calibration!$C$2:$C$4,E211)</f>
        <v>514.71862103717081</v>
      </c>
      <c r="L211" s="2">
        <f>TREND(Calibration!$A$2:$A$4,Calibration!$D$2:$D$4,G211)</f>
        <v>450.79122388123375</v>
      </c>
    </row>
    <row r="212" spans="1:12" x14ac:dyDescent="0.25">
      <c r="A212">
        <v>1050117</v>
      </c>
      <c r="B212">
        <v>14.54699993</v>
      </c>
      <c r="C212">
        <v>0.32238000999999999</v>
      </c>
      <c r="D212">
        <v>34.015998840000002</v>
      </c>
      <c r="E212">
        <v>0.25951998999999998</v>
      </c>
      <c r="F212">
        <v>37.627998349999999</v>
      </c>
      <c r="G212">
        <v>0.74260002000000003</v>
      </c>
      <c r="H212">
        <v>30.423000340000002</v>
      </c>
      <c r="J212" s="2">
        <f>TREND(Calibration!$A$2:$A$4,Calibration!$B$2:$B$4,C212)</f>
        <v>437.38140791254114</v>
      </c>
      <c r="K212" s="2">
        <f>TREND(Calibration!$A$2:$A$4,Calibration!$C$2:$C$4,E212)</f>
        <v>514.33312296086342</v>
      </c>
      <c r="L212" s="2">
        <f>TREND(Calibration!$A$2:$A$4,Calibration!$D$2:$D$4,G212)</f>
        <v>450.79122388123375</v>
      </c>
    </row>
    <row r="213" spans="1:12" x14ac:dyDescent="0.25">
      <c r="A213">
        <v>1055109</v>
      </c>
      <c r="B213">
        <v>14.463000299999999</v>
      </c>
      <c r="C213">
        <v>0.31821999000000001</v>
      </c>
      <c r="D213">
        <v>33.965000150000002</v>
      </c>
      <c r="E213">
        <v>0.25946000000000002</v>
      </c>
      <c r="F213">
        <v>37.569000240000001</v>
      </c>
      <c r="G213">
        <v>0.74040002000000005</v>
      </c>
      <c r="H213">
        <v>30.495000839999999</v>
      </c>
      <c r="J213" s="2">
        <f>TREND(Calibration!$A$2:$A$4,Calibration!$B$2:$B$4,C213)</f>
        <v>418.90692342715647</v>
      </c>
      <c r="K213" s="2">
        <f>TREND(Calibration!$A$2:$A$4,Calibration!$C$2:$C$4,E213)</f>
        <v>513.87069485453162</v>
      </c>
      <c r="L213" s="2">
        <f>TREND(Calibration!$A$2:$A$4,Calibration!$D$2:$D$4,G213)</f>
        <v>449.42438757739041</v>
      </c>
    </row>
    <row r="214" spans="1:12" x14ac:dyDescent="0.25">
      <c r="A214">
        <v>1060099</v>
      </c>
      <c r="B214">
        <v>14.463000299999999</v>
      </c>
      <c r="C214">
        <v>0.32071</v>
      </c>
      <c r="D214">
        <v>33.972000119999997</v>
      </c>
      <c r="E214">
        <v>0.25918998999999998</v>
      </c>
      <c r="F214">
        <v>37.588001249999998</v>
      </c>
      <c r="G214">
        <v>0.74529999000000002</v>
      </c>
      <c r="H214">
        <v>30.492000579999999</v>
      </c>
      <c r="J214" s="2">
        <f>TREND(Calibration!$A$2:$A$4,Calibration!$B$2:$B$4,C214)</f>
        <v>429.96495947348626</v>
      </c>
      <c r="K214" s="2">
        <f>TREND(Calibration!$A$2:$A$4,Calibration!$C$2:$C$4,E214)</f>
        <v>511.78934441294564</v>
      </c>
      <c r="L214" s="2">
        <f>TREND(Calibration!$A$2:$A$4,Calibration!$D$2:$D$4,G214)</f>
        <v>452.46868616091007</v>
      </c>
    </row>
    <row r="215" spans="1:12" x14ac:dyDescent="0.25">
      <c r="A215">
        <v>1065099</v>
      </c>
      <c r="B215">
        <v>14.38799953</v>
      </c>
      <c r="C215">
        <v>0.32071</v>
      </c>
      <c r="D215">
        <v>33.993999479999999</v>
      </c>
      <c r="E215">
        <v>0.25929998999999998</v>
      </c>
      <c r="F215">
        <v>37.562999730000001</v>
      </c>
      <c r="G215">
        <v>0.72689998</v>
      </c>
      <c r="H215">
        <v>30.450000760000002</v>
      </c>
      <c r="J215" s="2">
        <f>TREND(Calibration!$A$2:$A$4,Calibration!$B$2:$B$4,C215)</f>
        <v>429.96495947348626</v>
      </c>
      <c r="K215" s="2">
        <f>TREND(Calibration!$A$2:$A$4,Calibration!$C$2:$C$4,E215)</f>
        <v>512.63727059558482</v>
      </c>
      <c r="L215" s="2">
        <f>TREND(Calibration!$A$2:$A$4,Calibration!$D$2:$D$4,G215)</f>
        <v>441.03695813405528</v>
      </c>
    </row>
    <row r="216" spans="1:12" x14ac:dyDescent="0.25">
      <c r="A216">
        <v>1070116</v>
      </c>
      <c r="B216">
        <v>14.40100002</v>
      </c>
      <c r="C216">
        <v>0.32043999000000001</v>
      </c>
      <c r="D216">
        <v>33.969001769999998</v>
      </c>
      <c r="E216">
        <v>0.25924998999999999</v>
      </c>
      <c r="F216">
        <v>37.616001130000001</v>
      </c>
      <c r="G216">
        <v>0.73449998999999999</v>
      </c>
      <c r="H216">
        <v>30.527000430000001</v>
      </c>
      <c r="J216" s="2">
        <f>TREND(Calibration!$A$2:$A$4,Calibration!$B$2:$B$4,C216)</f>
        <v>428.76585572977865</v>
      </c>
      <c r="K216" s="2">
        <f>TREND(Calibration!$A$2:$A$4,Calibration!$C$2:$C$4,E216)</f>
        <v>512.2518496034761</v>
      </c>
      <c r="L216" s="2">
        <f>TREND(Calibration!$A$2:$A$4,Calibration!$D$2:$D$4,G216)</f>
        <v>445.75876248749728</v>
      </c>
    </row>
    <row r="217" spans="1:12" x14ac:dyDescent="0.25">
      <c r="A217">
        <v>1075108</v>
      </c>
      <c r="B217">
        <v>14.36200047</v>
      </c>
      <c r="C217">
        <v>0.32573000000000002</v>
      </c>
      <c r="D217">
        <v>33.991001130000001</v>
      </c>
      <c r="E217">
        <v>0.25929998999999998</v>
      </c>
      <c r="F217">
        <v>37.612998959999999</v>
      </c>
      <c r="G217">
        <v>0.73879998999999996</v>
      </c>
      <c r="H217">
        <v>30.489000319999999</v>
      </c>
      <c r="J217" s="2">
        <f>TREND(Calibration!$A$2:$A$4,Calibration!$B$2:$B$4,C217)</f>
        <v>452.25858116680274</v>
      </c>
      <c r="K217" s="2">
        <f>TREND(Calibration!$A$2:$A$4,Calibration!$C$2:$C$4,E217)</f>
        <v>512.63727059558482</v>
      </c>
      <c r="L217" s="2">
        <f>TREND(Calibration!$A$2:$A$4,Calibration!$D$2:$D$4,G217)</f>
        <v>448.43030617228197</v>
      </c>
    </row>
    <row r="218" spans="1:12" x14ac:dyDescent="0.25">
      <c r="A218">
        <v>1080099</v>
      </c>
      <c r="B218">
        <v>14.29399967</v>
      </c>
      <c r="C218">
        <v>0.32146001000000002</v>
      </c>
      <c r="D218">
        <v>34.033000950000002</v>
      </c>
      <c r="E218">
        <v>0.25918998999999998</v>
      </c>
      <c r="F218">
        <v>37.549999239999998</v>
      </c>
      <c r="G218">
        <v>0.72530001</v>
      </c>
      <c r="H218">
        <v>30.46299934</v>
      </c>
      <c r="J218" s="2">
        <f>TREND(Calibration!$A$2:$A$4,Calibration!$B$2:$B$4,C218)</f>
        <v>433.29572425559877</v>
      </c>
      <c r="K218" s="2">
        <f>TREND(Calibration!$A$2:$A$4,Calibration!$C$2:$C$4,E218)</f>
        <v>511.78934441294564</v>
      </c>
      <c r="L218" s="2">
        <f>TREND(Calibration!$A$2:$A$4,Calibration!$D$2:$D$4,G218)</f>
        <v>440.04291400630063</v>
      </c>
    </row>
    <row r="219" spans="1:12" x14ac:dyDescent="0.25">
      <c r="A219">
        <v>1085108</v>
      </c>
      <c r="B219">
        <v>14.336000439999999</v>
      </c>
      <c r="C219">
        <v>0.31806001</v>
      </c>
      <c r="D219">
        <v>33.998001100000003</v>
      </c>
      <c r="E219">
        <v>0.25887000999999998</v>
      </c>
      <c r="F219">
        <v>37.54700089</v>
      </c>
      <c r="G219">
        <v>0.72149998000000004</v>
      </c>
      <c r="H219">
        <v>30.405000690000001</v>
      </c>
      <c r="J219" s="2">
        <f>TREND(Calibration!$A$2:$A$4,Calibration!$B$2:$B$4,C219)</f>
        <v>418.19645856689817</v>
      </c>
      <c r="K219" s="2">
        <f>TREND(Calibration!$A$2:$A$4,Calibration!$C$2:$C$4,E219)</f>
        <v>509.32280423184648</v>
      </c>
      <c r="L219" s="2">
        <f>TREND(Calibration!$A$2:$A$4,Calibration!$D$2:$D$4,G219)</f>
        <v>437.68199629734892</v>
      </c>
    </row>
    <row r="220" spans="1:12" x14ac:dyDescent="0.25">
      <c r="A220">
        <v>1090099</v>
      </c>
      <c r="B220">
        <v>14.397999759999999</v>
      </c>
      <c r="C220">
        <v>0.32600001000000001</v>
      </c>
      <c r="D220">
        <v>33.987998959999999</v>
      </c>
      <c r="E220">
        <v>0.25887000999999998</v>
      </c>
      <c r="F220">
        <v>37.603000639999998</v>
      </c>
      <c r="G220">
        <v>0.72369998999999996</v>
      </c>
      <c r="H220">
        <v>30.489999770000001</v>
      </c>
      <c r="J220" s="2">
        <f>TREND(Calibration!$A$2:$A$4,Calibration!$B$2:$B$4,C220)</f>
        <v>453.45768491051035</v>
      </c>
      <c r="K220" s="2">
        <f>TREND(Calibration!$A$2:$A$4,Calibration!$C$2:$C$4,E220)</f>
        <v>509.32280423184648</v>
      </c>
      <c r="L220" s="2">
        <f>TREND(Calibration!$A$2:$A$4,Calibration!$D$2:$D$4,G220)</f>
        <v>439.04883881408449</v>
      </c>
    </row>
    <row r="221" spans="1:12" x14ac:dyDescent="0.25">
      <c r="A221">
        <v>1095099</v>
      </c>
      <c r="B221">
        <v>14.40799999</v>
      </c>
      <c r="C221">
        <v>0.32297998999999999</v>
      </c>
      <c r="D221">
        <v>34.000999450000002</v>
      </c>
      <c r="E221">
        <v>0.25853999999999999</v>
      </c>
      <c r="F221">
        <v>37.584999080000003</v>
      </c>
      <c r="G221">
        <v>0.71990001000000003</v>
      </c>
      <c r="H221">
        <v>30.500999449999998</v>
      </c>
      <c r="J221" s="2">
        <f>TREND(Calibration!$A$2:$A$4,Calibration!$B$2:$B$4,C221)</f>
        <v>440.04589539133713</v>
      </c>
      <c r="K221" s="2">
        <f>TREND(Calibration!$A$2:$A$4,Calibration!$C$2:$C$4,E221)</f>
        <v>506.77894859973048</v>
      </c>
      <c r="L221" s="2">
        <f>TREND(Calibration!$A$2:$A$4,Calibration!$D$2:$D$4,G221)</f>
        <v>436.68795216959427</v>
      </c>
    </row>
    <row r="222" spans="1:12" x14ac:dyDescent="0.25">
      <c r="A222">
        <v>1100100</v>
      </c>
      <c r="B222">
        <v>14.51500034</v>
      </c>
      <c r="C222">
        <v>0.32562000000000002</v>
      </c>
      <c r="D222">
        <v>33.95299911</v>
      </c>
      <c r="E222">
        <v>0.2586</v>
      </c>
      <c r="F222">
        <v>37.641998289999997</v>
      </c>
      <c r="G222">
        <v>0.73449998999999999</v>
      </c>
      <c r="H222">
        <v>30.492000579999999</v>
      </c>
      <c r="J222" s="2">
        <f>TREND(Calibration!$A$2:$A$4,Calibration!$B$2:$B$4,C222)</f>
        <v>451.77007551216821</v>
      </c>
      <c r="K222" s="2">
        <f>TREND(Calibration!$A$2:$A$4,Calibration!$C$2:$C$4,E222)</f>
        <v>507.24145379026095</v>
      </c>
      <c r="L222" s="2">
        <f>TREND(Calibration!$A$2:$A$4,Calibration!$D$2:$D$4,G222)</f>
        <v>445.75876248749728</v>
      </c>
    </row>
    <row r="223" spans="1:12" x14ac:dyDescent="0.25">
      <c r="A223">
        <v>1105099</v>
      </c>
      <c r="B223">
        <v>14.56700039</v>
      </c>
      <c r="C223">
        <v>0.32238000999999999</v>
      </c>
      <c r="D223">
        <v>33.98500061</v>
      </c>
      <c r="E223">
        <v>0.25853999999999999</v>
      </c>
      <c r="F223">
        <v>37.562999730000001</v>
      </c>
      <c r="G223">
        <v>0.71880001000000004</v>
      </c>
      <c r="H223">
        <v>30.440000529999999</v>
      </c>
      <c r="J223" s="2">
        <f>TREND(Calibration!$A$2:$A$4,Calibration!$B$2:$B$4,C223)</f>
        <v>437.38140791254114</v>
      </c>
      <c r="K223" s="2">
        <f>TREND(Calibration!$A$2:$A$4,Calibration!$C$2:$C$4,E223)</f>
        <v>506.77894859973048</v>
      </c>
      <c r="L223" s="2">
        <f>TREND(Calibration!$A$2:$A$4,Calibration!$D$2:$D$4,G223)</f>
        <v>436.0045340176726</v>
      </c>
    </row>
    <row r="224" spans="1:12" x14ac:dyDescent="0.25">
      <c r="A224">
        <v>1110099</v>
      </c>
      <c r="B224">
        <v>14.553999900000001</v>
      </c>
      <c r="C224">
        <v>0.32611001000000001</v>
      </c>
      <c r="D224">
        <v>33.978000639999998</v>
      </c>
      <c r="E224">
        <v>0.25876000999999998</v>
      </c>
      <c r="F224">
        <v>37.571998600000001</v>
      </c>
      <c r="G224">
        <v>0.71880001000000004</v>
      </c>
      <c r="H224">
        <v>30.41200066</v>
      </c>
      <c r="J224" s="2">
        <f>TREND(Calibration!$A$2:$A$4,Calibration!$B$2:$B$4,C224)</f>
        <v>453.94619056514466</v>
      </c>
      <c r="K224" s="2">
        <f>TREND(Calibration!$A$2:$A$4,Calibration!$C$2:$C$4,E224)</f>
        <v>508.47487804920729</v>
      </c>
      <c r="L224" s="2">
        <f>TREND(Calibration!$A$2:$A$4,Calibration!$D$2:$D$4,G224)</f>
        <v>436.0045340176726</v>
      </c>
    </row>
    <row r="225" spans="1:12" x14ac:dyDescent="0.25">
      <c r="A225">
        <v>1115099</v>
      </c>
      <c r="B225">
        <v>14.49199963</v>
      </c>
      <c r="C225">
        <v>0.31891998999999999</v>
      </c>
      <c r="D225">
        <v>33.991001130000001</v>
      </c>
      <c r="E225">
        <v>0.25892000999999998</v>
      </c>
      <c r="F225">
        <v>37.558998109999997</v>
      </c>
      <c r="G225">
        <v>0.71719997999999996</v>
      </c>
      <c r="H225">
        <v>30.459999079999999</v>
      </c>
      <c r="J225" s="2">
        <f>TREND(Calibration!$A$2:$A$4,Calibration!$B$2:$B$4,C225)</f>
        <v>422.01559577482999</v>
      </c>
      <c r="K225" s="2">
        <f>TREND(Calibration!$A$2:$A$4,Calibration!$C$2:$C$4,E225)</f>
        <v>509.7082252239552</v>
      </c>
      <c r="L225" s="2">
        <f>TREND(Calibration!$A$2:$A$4,Calibration!$D$2:$D$4,G225)</f>
        <v>435.01045261256417</v>
      </c>
    </row>
    <row r="226" spans="1:12" x14ac:dyDescent="0.25">
      <c r="A226">
        <v>1120099</v>
      </c>
      <c r="B226">
        <v>14.463000299999999</v>
      </c>
      <c r="C226">
        <v>0.32444000000000001</v>
      </c>
      <c r="D226">
        <v>33.98500061</v>
      </c>
      <c r="E226">
        <v>0.25887000999999998</v>
      </c>
      <c r="F226">
        <v>37.571998600000001</v>
      </c>
      <c r="G226">
        <v>0.71929997000000001</v>
      </c>
      <c r="H226">
        <v>30.447000500000001</v>
      </c>
      <c r="J226" s="2">
        <f>TREND(Calibration!$A$2:$A$4,Calibration!$B$2:$B$4,C226)</f>
        <v>446.52974212608979</v>
      </c>
      <c r="K226" s="2">
        <f>TREND(Calibration!$A$2:$A$4,Calibration!$C$2:$C$4,E226)</f>
        <v>509.32280423184648</v>
      </c>
      <c r="L226" s="2">
        <f>TREND(Calibration!$A$2:$A$4,Calibration!$D$2:$D$4,G226)</f>
        <v>436.31515378061329</v>
      </c>
    </row>
    <row r="227" spans="1:12" x14ac:dyDescent="0.25">
      <c r="A227">
        <v>1125099</v>
      </c>
      <c r="B227">
        <v>14.42099953</v>
      </c>
      <c r="C227">
        <v>0.32491999999999999</v>
      </c>
      <c r="D227">
        <v>33.987998959999999</v>
      </c>
      <c r="E227">
        <v>0.25898000999999998</v>
      </c>
      <c r="F227">
        <v>37.558998109999997</v>
      </c>
      <c r="G227">
        <v>0.71450000999999996</v>
      </c>
      <c r="H227">
        <v>30.402000430000001</v>
      </c>
      <c r="J227" s="2">
        <f>TREND(Calibration!$A$2:$A$4,Calibration!$B$2:$B$4,C227)</f>
        <v>448.66140316449446</v>
      </c>
      <c r="K227" s="2">
        <f>TREND(Calibration!$A$2:$A$4,Calibration!$C$2:$C$4,E227)</f>
        <v>510.17073041448566</v>
      </c>
      <c r="L227" s="2">
        <f>TREND(Calibration!$A$2:$A$4,Calibration!$D$2:$D$4,G227)</f>
        <v>433.33299033288785</v>
      </c>
    </row>
    <row r="228" spans="1:12" x14ac:dyDescent="0.25">
      <c r="A228">
        <v>1130099</v>
      </c>
      <c r="B228">
        <v>14.40100002</v>
      </c>
      <c r="C228">
        <v>0.31725001000000003</v>
      </c>
      <c r="D228">
        <v>33.945999149999999</v>
      </c>
      <c r="E228">
        <v>0.25881000999999998</v>
      </c>
      <c r="F228">
        <v>37.571998600000001</v>
      </c>
      <c r="G228">
        <v>0.70749998000000003</v>
      </c>
      <c r="H228">
        <v>30.39599991</v>
      </c>
      <c r="J228" s="2">
        <f>TREND(Calibration!$A$2:$A$4,Calibration!$B$2:$B$4,C228)</f>
        <v>414.59928056459034</v>
      </c>
      <c r="K228" s="2">
        <f>TREND(Calibration!$A$2:$A$4,Calibration!$C$2:$C$4,E228)</f>
        <v>508.86029904131601</v>
      </c>
      <c r="L228" s="2">
        <f>TREND(Calibration!$A$2:$A$4,Calibration!$D$2:$D$4,G228)</f>
        <v>428.98394709107311</v>
      </c>
    </row>
    <row r="229" spans="1:12" x14ac:dyDescent="0.25">
      <c r="A229">
        <v>1135099</v>
      </c>
      <c r="B229">
        <v>14.42700005</v>
      </c>
      <c r="C229">
        <v>0.31876000999999998</v>
      </c>
      <c r="D229">
        <v>33.978000639999998</v>
      </c>
      <c r="E229">
        <v>0.25853999999999999</v>
      </c>
      <c r="F229">
        <v>37.5929985</v>
      </c>
      <c r="G229">
        <v>0.70959996999999997</v>
      </c>
      <c r="H229">
        <v>30.36199951</v>
      </c>
      <c r="J229" s="2">
        <f>TREND(Calibration!$A$2:$A$4,Calibration!$B$2:$B$4,C229)</f>
        <v>421.30513091457169</v>
      </c>
      <c r="K229" s="2">
        <f>TREND(Calibration!$A$2:$A$4,Calibration!$C$2:$C$4,E229)</f>
        <v>506.77894859973048</v>
      </c>
      <c r="L229" s="2">
        <f>TREND(Calibration!$A$2:$A$4,Calibration!$D$2:$D$4,G229)</f>
        <v>430.28864825912217</v>
      </c>
    </row>
    <row r="230" spans="1:12" x14ac:dyDescent="0.25">
      <c r="A230">
        <v>1140099</v>
      </c>
      <c r="B230">
        <v>14.420000079999999</v>
      </c>
      <c r="C230">
        <v>0.32043999000000001</v>
      </c>
      <c r="D230">
        <v>33.974998470000003</v>
      </c>
      <c r="E230">
        <v>0.25853999999999999</v>
      </c>
      <c r="F230">
        <v>37.587001800000003</v>
      </c>
      <c r="G230">
        <v>0.70910001</v>
      </c>
      <c r="H230">
        <v>30.38699913</v>
      </c>
      <c r="J230" s="2">
        <f>TREND(Calibration!$A$2:$A$4,Calibration!$B$2:$B$4,C230)</f>
        <v>428.76585572977865</v>
      </c>
      <c r="K230" s="2">
        <f>TREND(Calibration!$A$2:$A$4,Calibration!$C$2:$C$4,E230)</f>
        <v>506.77894859973048</v>
      </c>
      <c r="L230" s="2">
        <f>TREND(Calibration!$A$2:$A$4,Calibration!$D$2:$D$4,G230)</f>
        <v>429.97802849618148</v>
      </c>
    </row>
    <row r="231" spans="1:12" x14ac:dyDescent="0.25">
      <c r="A231">
        <v>1145101</v>
      </c>
      <c r="B231">
        <v>14.49800014</v>
      </c>
      <c r="C231">
        <v>0.32043999000000001</v>
      </c>
      <c r="D231">
        <v>33.943000789999999</v>
      </c>
      <c r="E231">
        <v>0.25827</v>
      </c>
      <c r="F231">
        <v>37.57799911</v>
      </c>
      <c r="G231">
        <v>0.71069998000000001</v>
      </c>
      <c r="H231">
        <v>30.46299934</v>
      </c>
      <c r="J231" s="2">
        <f>TREND(Calibration!$A$2:$A$4,Calibration!$B$2:$B$4,C231)</f>
        <v>428.76585572977865</v>
      </c>
      <c r="K231" s="2">
        <f>TREND(Calibration!$A$2:$A$4,Calibration!$C$2:$C$4,E231)</f>
        <v>504.69767524234317</v>
      </c>
      <c r="L231" s="2">
        <f>TREND(Calibration!$A$2:$A$4,Calibration!$D$2:$D$4,G231)</f>
        <v>430.97207262393613</v>
      </c>
    </row>
    <row r="232" spans="1:12" x14ac:dyDescent="0.25">
      <c r="A232">
        <v>1150099</v>
      </c>
      <c r="B232">
        <v>14.56000042</v>
      </c>
      <c r="C232">
        <v>0.32519000999999997</v>
      </c>
      <c r="D232">
        <v>33.937000269999999</v>
      </c>
      <c r="E232">
        <v>0.25853999999999999</v>
      </c>
      <c r="F232">
        <v>37.61000061</v>
      </c>
      <c r="G232">
        <v>0.71289997999999999</v>
      </c>
      <c r="H232">
        <v>30.434000019999999</v>
      </c>
      <c r="J232" s="2">
        <f>TREND(Calibration!$A$2:$A$4,Calibration!$B$2:$B$4,C232)</f>
        <v>449.86050690820207</v>
      </c>
      <c r="K232" s="2">
        <f>TREND(Calibration!$A$2:$A$4,Calibration!$C$2:$C$4,E232)</f>
        <v>506.77894859973048</v>
      </c>
      <c r="L232" s="2">
        <f>TREND(Calibration!$A$2:$A$4,Calibration!$D$2:$D$4,G232)</f>
        <v>432.33890892777947</v>
      </c>
    </row>
    <row r="233" spans="1:12" x14ac:dyDescent="0.25">
      <c r="A233">
        <v>1155099</v>
      </c>
      <c r="B233">
        <v>14.56700039</v>
      </c>
      <c r="C233">
        <v>0.31838</v>
      </c>
      <c r="D233">
        <v>33.945999149999999</v>
      </c>
      <c r="E233">
        <v>0.25832999000000001</v>
      </c>
      <c r="F233">
        <v>37.597000119999997</v>
      </c>
      <c r="G233">
        <v>0.70910001</v>
      </c>
      <c r="H233">
        <v>30.46299934</v>
      </c>
      <c r="J233" s="2">
        <f>TREND(Calibration!$A$2:$A$4,Calibration!$B$2:$B$4,C233)</f>
        <v>419.61752151622977</v>
      </c>
      <c r="K233" s="2">
        <f>TREND(Calibration!$A$2:$A$4,Calibration!$C$2:$C$4,E233)</f>
        <v>505.16010334867542</v>
      </c>
      <c r="L233" s="2">
        <f>TREND(Calibration!$A$2:$A$4,Calibration!$D$2:$D$4,G233)</f>
        <v>429.97802849618148</v>
      </c>
    </row>
    <row r="234" spans="1:12" x14ac:dyDescent="0.25">
      <c r="A234">
        <v>1160099</v>
      </c>
      <c r="B234">
        <v>14.510999679999999</v>
      </c>
      <c r="C234">
        <v>0.31617001</v>
      </c>
      <c r="D234">
        <v>33.95299911</v>
      </c>
      <c r="E234">
        <v>0.25827</v>
      </c>
      <c r="F234">
        <v>37.590999600000004</v>
      </c>
      <c r="G234">
        <v>0.70799999999999996</v>
      </c>
      <c r="H234">
        <v>30.46299934</v>
      </c>
      <c r="J234" s="2">
        <f>TREND(Calibration!$A$2:$A$4,Calibration!$B$2:$B$4,C234)</f>
        <v>409.80304322817938</v>
      </c>
      <c r="K234" s="2">
        <f>TREND(Calibration!$A$2:$A$4,Calibration!$C$2:$C$4,E234)</f>
        <v>504.69767524234317</v>
      </c>
      <c r="L234" s="2">
        <f>TREND(Calibration!$A$2:$A$4,Calibration!$D$2:$D$4,G234)</f>
        <v>429.29460413136752</v>
      </c>
    </row>
    <row r="235" spans="1:12" x14ac:dyDescent="0.25">
      <c r="A235">
        <v>1165158</v>
      </c>
      <c r="B235">
        <v>14.43999958</v>
      </c>
      <c r="C235">
        <v>0.31988999000000001</v>
      </c>
      <c r="D235">
        <v>33.993999479999999</v>
      </c>
      <c r="E235">
        <v>0.25827</v>
      </c>
      <c r="F235">
        <v>37.629001619999997</v>
      </c>
      <c r="G235">
        <v>0.70639998000000004</v>
      </c>
      <c r="H235">
        <v>30.372999190000002</v>
      </c>
      <c r="J235" s="2">
        <f>TREND(Calibration!$A$2:$A$4,Calibration!$B$2:$B$4,C235)</f>
        <v>426.32332745660642</v>
      </c>
      <c r="K235" s="2">
        <f>TREND(Calibration!$A$2:$A$4,Calibration!$C$2:$C$4,E235)</f>
        <v>504.69767524234317</v>
      </c>
      <c r="L235" s="2">
        <f>TREND(Calibration!$A$2:$A$4,Calibration!$D$2:$D$4,G235)</f>
        <v>428.30052893915143</v>
      </c>
    </row>
    <row r="236" spans="1:12" x14ac:dyDescent="0.25">
      <c r="A236">
        <v>1170100</v>
      </c>
      <c r="B236">
        <v>14.416999819999999</v>
      </c>
      <c r="C236">
        <v>0.32032999000000001</v>
      </c>
      <c r="D236">
        <v>33.993999479999999</v>
      </c>
      <c r="E236">
        <v>0.25795001000000001</v>
      </c>
      <c r="F236">
        <v>37.558998109999997</v>
      </c>
      <c r="G236">
        <v>0.69940000999999996</v>
      </c>
      <c r="H236">
        <v>30.45299911</v>
      </c>
      <c r="J236" s="2">
        <f>TREND(Calibration!$A$2:$A$4,Calibration!$B$2:$B$4,C236)</f>
        <v>428.27735007514411</v>
      </c>
      <c r="K236" s="2">
        <f>TREND(Calibration!$A$2:$A$4,Calibration!$C$2:$C$4,E236)</f>
        <v>502.23105797704579</v>
      </c>
      <c r="L236" s="2">
        <f>TREND(Calibration!$A$2:$A$4,Calibration!$D$2:$D$4,G236)</f>
        <v>423.95152297469036</v>
      </c>
    </row>
    <row r="237" spans="1:12" x14ac:dyDescent="0.25">
      <c r="A237">
        <v>1175109</v>
      </c>
      <c r="B237">
        <v>14.38799953</v>
      </c>
      <c r="C237">
        <v>0.32129999999999997</v>
      </c>
      <c r="D237">
        <v>33.958999630000001</v>
      </c>
      <c r="E237">
        <v>0.25795001000000001</v>
      </c>
      <c r="F237">
        <v>37.625999450000002</v>
      </c>
      <c r="G237">
        <v>0.70799999999999996</v>
      </c>
      <c r="H237">
        <v>30.417999269999999</v>
      </c>
      <c r="J237" s="2">
        <f>TREND(Calibration!$A$2:$A$4,Calibration!$B$2:$B$4,C237)</f>
        <v>432.58512616652524</v>
      </c>
      <c r="K237" s="2">
        <f>TREND(Calibration!$A$2:$A$4,Calibration!$C$2:$C$4,E237)</f>
        <v>502.23105797704579</v>
      </c>
      <c r="L237" s="2">
        <f>TREND(Calibration!$A$2:$A$4,Calibration!$D$2:$D$4,G237)</f>
        <v>429.29460413136752</v>
      </c>
    </row>
    <row r="238" spans="1:12" x14ac:dyDescent="0.25">
      <c r="A238">
        <v>1180100</v>
      </c>
      <c r="B238">
        <v>14.333000180000001</v>
      </c>
      <c r="C238">
        <v>0.32098000999999998</v>
      </c>
      <c r="D238">
        <v>34.004001619999997</v>
      </c>
      <c r="E238">
        <v>0.25795001000000001</v>
      </c>
      <c r="F238">
        <v>37.629001619999997</v>
      </c>
      <c r="G238">
        <v>0.71069998000000001</v>
      </c>
      <c r="H238">
        <v>30.437000269999999</v>
      </c>
      <c r="J238" s="2">
        <f>TREND(Calibration!$A$2:$A$4,Calibration!$B$2:$B$4,C238)</f>
        <v>431.16406321719364</v>
      </c>
      <c r="K238" s="2">
        <f>TREND(Calibration!$A$2:$A$4,Calibration!$C$2:$C$4,E238)</f>
        <v>502.23105797704579</v>
      </c>
      <c r="L238" s="2">
        <f>TREND(Calibration!$A$2:$A$4,Calibration!$D$2:$D$4,G238)</f>
        <v>430.97207262393613</v>
      </c>
    </row>
    <row r="239" spans="1:12" x14ac:dyDescent="0.25">
      <c r="A239">
        <v>1185102</v>
      </c>
      <c r="B239">
        <v>14.36200047</v>
      </c>
      <c r="C239">
        <v>0.32071</v>
      </c>
      <c r="D239">
        <v>33.958999630000001</v>
      </c>
      <c r="E239">
        <v>0.25784001000000001</v>
      </c>
      <c r="F239">
        <v>37.597000119999997</v>
      </c>
      <c r="G239">
        <v>0.70480001000000003</v>
      </c>
      <c r="H239">
        <v>30.399000170000001</v>
      </c>
      <c r="J239" s="2">
        <f>TREND(Calibration!$A$2:$A$4,Calibration!$B$2:$B$4,C239)</f>
        <v>429.96495947348626</v>
      </c>
      <c r="K239" s="2">
        <f>TREND(Calibration!$A$2:$A$4,Calibration!$C$2:$C$4,E239)</f>
        <v>501.38313179440638</v>
      </c>
      <c r="L239" s="2">
        <f>TREND(Calibration!$A$2:$A$4,Calibration!$D$2:$D$4,G239)</f>
        <v>427.30648481139679</v>
      </c>
    </row>
    <row r="240" spans="1:12" x14ac:dyDescent="0.25">
      <c r="A240">
        <v>1190099</v>
      </c>
      <c r="B240">
        <v>14.411000250000001</v>
      </c>
      <c r="C240">
        <v>0.32464999</v>
      </c>
      <c r="D240">
        <v>33.958999630000001</v>
      </c>
      <c r="E240">
        <v>0.25784001000000001</v>
      </c>
      <c r="F240">
        <v>37.590999600000004</v>
      </c>
      <c r="G240">
        <v>0.70370001000000004</v>
      </c>
      <c r="H240">
        <v>30.388999940000001</v>
      </c>
      <c r="J240" s="2">
        <f>TREND(Calibration!$A$2:$A$4,Calibration!$B$2:$B$4,C240)</f>
        <v>447.46229942078708</v>
      </c>
      <c r="K240" s="2">
        <f>TREND(Calibration!$A$2:$A$4,Calibration!$C$2:$C$4,E240)</f>
        <v>501.38313179440638</v>
      </c>
      <c r="L240" s="2">
        <f>TREND(Calibration!$A$2:$A$4,Calibration!$D$2:$D$4,G240)</f>
        <v>426.62306665947517</v>
      </c>
    </row>
    <row r="241" spans="1:12" x14ac:dyDescent="0.25">
      <c r="A241">
        <v>1195099</v>
      </c>
      <c r="B241">
        <v>14.446999549999999</v>
      </c>
      <c r="C241">
        <v>0.32222000000000001</v>
      </c>
      <c r="D241">
        <v>33.965000150000002</v>
      </c>
      <c r="E241">
        <v>0.25795001000000001</v>
      </c>
      <c r="F241">
        <v>37.629001619999997</v>
      </c>
      <c r="G241">
        <v>0.70480001000000003</v>
      </c>
      <c r="H241">
        <v>30.402000430000001</v>
      </c>
      <c r="J241" s="2">
        <f>TREND(Calibration!$A$2:$A$4,Calibration!$B$2:$B$4,C241)</f>
        <v>436.67080982346783</v>
      </c>
      <c r="K241" s="2">
        <f>TREND(Calibration!$A$2:$A$4,Calibration!$C$2:$C$4,E241)</f>
        <v>502.23105797704579</v>
      </c>
      <c r="L241" s="2">
        <f>TREND(Calibration!$A$2:$A$4,Calibration!$D$2:$D$4,G241)</f>
        <v>427.30648481139679</v>
      </c>
    </row>
    <row r="242" spans="1:12" x14ac:dyDescent="0.25">
      <c r="A242">
        <v>1200110</v>
      </c>
      <c r="B242">
        <v>14.43999958</v>
      </c>
      <c r="C242">
        <v>0.32043999000000001</v>
      </c>
      <c r="D242">
        <v>33.987998959999999</v>
      </c>
      <c r="E242">
        <v>0.25799999000000001</v>
      </c>
      <c r="F242">
        <v>37.57799911</v>
      </c>
      <c r="G242">
        <v>0.69289999999999996</v>
      </c>
      <c r="H242">
        <v>30.3409996</v>
      </c>
      <c r="J242" s="2">
        <f>TREND(Calibration!$A$2:$A$4,Calibration!$B$2:$B$4,C242)</f>
        <v>428.76585572977865</v>
      </c>
      <c r="K242" s="2">
        <f>TREND(Calibration!$A$2:$A$4,Calibration!$C$2:$C$4,E242)</f>
        <v>502.61632480075764</v>
      </c>
      <c r="L242" s="2">
        <f>TREND(Calibration!$A$2:$A$4,Calibration!$D$2:$D$4,G242)</f>
        <v>419.91313677317004</v>
      </c>
    </row>
    <row r="243" spans="1:12" x14ac:dyDescent="0.25">
      <c r="A243">
        <v>1205101</v>
      </c>
      <c r="B243">
        <v>14.442999840000001</v>
      </c>
      <c r="C243">
        <v>0.31643999</v>
      </c>
      <c r="D243">
        <v>33.956001280000002</v>
      </c>
      <c r="E243">
        <v>0.25788999000000001</v>
      </c>
      <c r="F243">
        <v>37.597000119999997</v>
      </c>
      <c r="G243">
        <v>0.69499999000000001</v>
      </c>
      <c r="H243">
        <v>30.35700035</v>
      </c>
      <c r="J243" s="2">
        <f>TREND(Calibration!$A$2:$A$4,Calibration!$B$2:$B$4,C243)</f>
        <v>411.00201374307221</v>
      </c>
      <c r="K243" s="2">
        <f>TREND(Calibration!$A$2:$A$4,Calibration!$C$2:$C$4,E243)</f>
        <v>501.76839861811845</v>
      </c>
      <c r="L243" s="2">
        <f>TREND(Calibration!$A$2:$A$4,Calibration!$D$2:$D$4,G243)</f>
        <v>421.21783794121916</v>
      </c>
    </row>
    <row r="244" spans="1:12" x14ac:dyDescent="0.25">
      <c r="A244">
        <v>1210099</v>
      </c>
      <c r="B244">
        <v>14.397999759999999</v>
      </c>
      <c r="C244">
        <v>0.31686999999999999</v>
      </c>
      <c r="D244">
        <v>33.987998959999999</v>
      </c>
      <c r="E244">
        <v>0.25795001000000001</v>
      </c>
      <c r="F244">
        <v>37.549999239999998</v>
      </c>
      <c r="G244">
        <v>0.68910002999999997</v>
      </c>
      <c r="H244">
        <v>30.330999370000001</v>
      </c>
      <c r="J244" s="2">
        <f>TREND(Calibration!$A$2:$A$4,Calibration!$B$2:$B$4,C244)</f>
        <v>412.91167116624797</v>
      </c>
      <c r="K244" s="2">
        <f>TREND(Calibration!$A$2:$A$4,Calibration!$C$2:$C$4,E244)</f>
        <v>502.23105797704579</v>
      </c>
      <c r="L244" s="2">
        <f>TREND(Calibration!$A$2:$A$4,Calibration!$D$2:$D$4,G244)</f>
        <v>417.55225634157205</v>
      </c>
    </row>
    <row r="245" spans="1:12" x14ac:dyDescent="0.25">
      <c r="A245">
        <v>1215099</v>
      </c>
      <c r="B245">
        <v>14.39500046</v>
      </c>
      <c r="C245">
        <v>0.31810999000000001</v>
      </c>
      <c r="D245">
        <v>33.969001769999998</v>
      </c>
      <c r="E245">
        <v>0.25799999000000001</v>
      </c>
      <c r="F245">
        <v>37.549999239999998</v>
      </c>
      <c r="G245">
        <v>0.67779999999999996</v>
      </c>
      <c r="H245">
        <v>30.322000500000001</v>
      </c>
      <c r="J245" s="2">
        <f>TREND(Calibration!$A$2:$A$4,Calibration!$B$2:$B$4,C245)</f>
        <v>418.41841777252216</v>
      </c>
      <c r="K245" s="2">
        <f>TREND(Calibration!$A$2:$A$4,Calibration!$C$2:$C$4,E245)</f>
        <v>502.61632480075764</v>
      </c>
      <c r="L245" s="2">
        <f>TREND(Calibration!$A$2:$A$4,Calibration!$D$2:$D$4,G245)</f>
        <v>410.53166941497255</v>
      </c>
    </row>
    <row r="246" spans="1:12" x14ac:dyDescent="0.25">
      <c r="A246">
        <v>1220166</v>
      </c>
      <c r="B246">
        <v>14.458999629999999</v>
      </c>
      <c r="C246">
        <v>0.31918999999999997</v>
      </c>
      <c r="D246">
        <v>33.98500061</v>
      </c>
      <c r="E246">
        <v>0.25795001000000001</v>
      </c>
      <c r="F246">
        <v>37.616001130000001</v>
      </c>
      <c r="G246">
        <v>0.68690001999999994</v>
      </c>
      <c r="H246">
        <v>30.330999370000001</v>
      </c>
      <c r="J246" s="2">
        <f>TREND(Calibration!$A$2:$A$4,Calibration!$B$2:$B$4,C246)</f>
        <v>423.2146995185376</v>
      </c>
      <c r="K246" s="2">
        <f>TREND(Calibration!$A$2:$A$4,Calibration!$C$2:$C$4,E246)</f>
        <v>502.23105797704579</v>
      </c>
      <c r="L246" s="2">
        <f>TREND(Calibration!$A$2:$A$4,Calibration!$D$2:$D$4,G246)</f>
        <v>416.18541382483642</v>
      </c>
    </row>
    <row r="247" spans="1:12" x14ac:dyDescent="0.25">
      <c r="A247">
        <v>1225099</v>
      </c>
      <c r="B247">
        <v>14.510999679999999</v>
      </c>
      <c r="C247">
        <v>0.31995001000000001</v>
      </c>
      <c r="D247">
        <v>33.939998629999998</v>
      </c>
      <c r="E247">
        <v>0.25788999000000001</v>
      </c>
      <c r="F247">
        <v>37.590999600000004</v>
      </c>
      <c r="G247">
        <v>0.68589997000000003</v>
      </c>
      <c r="H247">
        <v>30.32799911</v>
      </c>
      <c r="J247" s="2">
        <f>TREND(Calibration!$A$2:$A$4,Calibration!$B$2:$B$4,C247)</f>
        <v>426.58987390561697</v>
      </c>
      <c r="K247" s="2">
        <f>TREND(Calibration!$A$2:$A$4,Calibration!$C$2:$C$4,E247)</f>
        <v>501.76839861811845</v>
      </c>
      <c r="L247" s="2">
        <f>TREND(Calibration!$A$2:$A$4,Calibration!$D$2:$D$4,G247)</f>
        <v>415.5640935313553</v>
      </c>
    </row>
    <row r="248" spans="1:12" x14ac:dyDescent="0.25">
      <c r="A248">
        <v>1230099</v>
      </c>
      <c r="B248">
        <v>14.579999920000001</v>
      </c>
      <c r="C248">
        <v>0.32200000000000001</v>
      </c>
      <c r="D248">
        <v>33.981998439999998</v>
      </c>
      <c r="E248">
        <v>0.25795001000000001</v>
      </c>
      <c r="F248">
        <v>37.582000729999997</v>
      </c>
      <c r="G248">
        <v>0.68959999000000005</v>
      </c>
      <c r="H248">
        <v>30.402000430000001</v>
      </c>
      <c r="J248" s="2">
        <f>TREND(Calibration!$A$2:$A$4,Calibration!$B$2:$B$4,C248)</f>
        <v>435.69379851419899</v>
      </c>
      <c r="K248" s="2">
        <f>TREND(Calibration!$A$2:$A$4,Calibration!$C$2:$C$4,E248)</f>
        <v>502.23105797704579</v>
      </c>
      <c r="L248" s="2">
        <f>TREND(Calibration!$A$2:$A$4,Calibration!$D$2:$D$4,G248)</f>
        <v>417.86287610451279</v>
      </c>
    </row>
    <row r="249" spans="1:12" x14ac:dyDescent="0.25">
      <c r="A249">
        <v>1235099</v>
      </c>
      <c r="B249">
        <v>14.57299995</v>
      </c>
      <c r="C249">
        <v>0.32038</v>
      </c>
      <c r="D249">
        <v>33.94900131</v>
      </c>
      <c r="E249">
        <v>0.25795001000000001</v>
      </c>
      <c r="F249">
        <v>37.597000119999997</v>
      </c>
      <c r="G249">
        <v>0.68800002000000005</v>
      </c>
      <c r="H249">
        <v>30.41200066</v>
      </c>
      <c r="J249" s="2">
        <f>TREND(Calibration!$A$2:$A$4,Calibration!$B$2:$B$4,C249)</f>
        <v>428.49944250958288</v>
      </c>
      <c r="K249" s="2">
        <f>TREND(Calibration!$A$2:$A$4,Calibration!$C$2:$C$4,E249)</f>
        <v>502.23105797704579</v>
      </c>
      <c r="L249" s="2">
        <f>TREND(Calibration!$A$2:$A$4,Calibration!$D$2:$D$4,G249)</f>
        <v>416.86883197675814</v>
      </c>
    </row>
    <row r="250" spans="1:12" x14ac:dyDescent="0.25">
      <c r="A250">
        <v>1240099</v>
      </c>
      <c r="B250">
        <v>14.536999700000001</v>
      </c>
      <c r="C250">
        <v>0.31913998999999998</v>
      </c>
      <c r="D250">
        <v>33.969001769999998</v>
      </c>
      <c r="E250">
        <v>0.25788999000000001</v>
      </c>
      <c r="F250">
        <v>37.566001890000003</v>
      </c>
      <c r="G250">
        <v>0.68589997000000003</v>
      </c>
      <c r="H250">
        <v>30.450000760000002</v>
      </c>
      <c r="J250" s="2">
        <f>TREND(Calibration!$A$2:$A$4,Calibration!$B$2:$B$4,C250)</f>
        <v>422.99260708409884</v>
      </c>
      <c r="K250" s="2">
        <f>TREND(Calibration!$A$2:$A$4,Calibration!$C$2:$C$4,E250)</f>
        <v>501.76839861811845</v>
      </c>
      <c r="L250" s="2">
        <f>TREND(Calibration!$A$2:$A$4,Calibration!$D$2:$D$4,G250)</f>
        <v>415.5640935313553</v>
      </c>
    </row>
    <row r="251" spans="1:12" x14ac:dyDescent="0.25">
      <c r="A251">
        <v>1245110</v>
      </c>
      <c r="B251">
        <v>14.49199963</v>
      </c>
      <c r="C251">
        <v>0.31832999000000001</v>
      </c>
      <c r="D251">
        <v>33.969001769999998</v>
      </c>
      <c r="E251">
        <v>0.25788999000000001</v>
      </c>
      <c r="F251">
        <v>37.623001100000003</v>
      </c>
      <c r="G251">
        <v>0.68690001999999994</v>
      </c>
      <c r="H251">
        <v>30.375999449999998</v>
      </c>
      <c r="J251" s="2">
        <f>TREND(Calibration!$A$2:$A$4,Calibration!$B$2:$B$4,C251)</f>
        <v>419.39542908179101</v>
      </c>
      <c r="K251" s="2">
        <f>TREND(Calibration!$A$2:$A$4,Calibration!$C$2:$C$4,E251)</f>
        <v>501.76839861811845</v>
      </c>
      <c r="L251" s="2">
        <f>TREND(Calibration!$A$2:$A$4,Calibration!$D$2:$D$4,G251)</f>
        <v>416.18541382483642</v>
      </c>
    </row>
    <row r="252" spans="1:12" x14ac:dyDescent="0.25">
      <c r="A252">
        <v>1250099</v>
      </c>
      <c r="B252">
        <v>14.40400028</v>
      </c>
      <c r="C252">
        <v>0.31768000000000002</v>
      </c>
      <c r="D252">
        <v>33.972000119999997</v>
      </c>
      <c r="E252">
        <v>0.25768000000000002</v>
      </c>
      <c r="F252">
        <v>37.540000919999997</v>
      </c>
      <c r="G252">
        <v>0.67610002000000002</v>
      </c>
      <c r="H252">
        <v>30.388999940000001</v>
      </c>
      <c r="J252" s="2">
        <f>TREND(Calibration!$A$2:$A$4,Calibration!$B$2:$B$4,C252)</f>
        <v>416.50884916855625</v>
      </c>
      <c r="K252" s="2">
        <f>TREND(Calibration!$A$2:$A$4,Calibration!$C$2:$C$4,E252)</f>
        <v>500.14970753546004</v>
      </c>
      <c r="L252" s="2">
        <f>TREND(Calibration!$A$2:$A$4,Calibration!$D$2:$D$4,G252)</f>
        <v>409.47549015142368</v>
      </c>
    </row>
    <row r="253" spans="1:12" x14ac:dyDescent="0.25">
      <c r="A253">
        <v>1255108</v>
      </c>
      <c r="B253">
        <v>14.40100002</v>
      </c>
      <c r="C253">
        <v>0.32335001000000002</v>
      </c>
      <c r="D253">
        <v>33.932998660000003</v>
      </c>
      <c r="E253">
        <v>0.25757000000000002</v>
      </c>
      <c r="F253">
        <v>37.629001619999997</v>
      </c>
      <c r="G253">
        <v>0.69019997</v>
      </c>
      <c r="H253">
        <v>30.41200066</v>
      </c>
      <c r="J253" s="2">
        <f>TREND(Calibration!$A$2:$A$4,Calibration!$B$2:$B$4,C253)</f>
        <v>441.68913959431734</v>
      </c>
      <c r="K253" s="2">
        <f>TREND(Calibration!$A$2:$A$4,Calibration!$C$2:$C$4,E253)</f>
        <v>499.30178135282085</v>
      </c>
      <c r="L253" s="2">
        <f>TREND(Calibration!$A$2:$A$4,Calibration!$D$2:$D$4,G253)</f>
        <v>418.23563721613999</v>
      </c>
    </row>
    <row r="254" spans="1:12" x14ac:dyDescent="0.25">
      <c r="A254">
        <v>1260099</v>
      </c>
      <c r="B254">
        <v>14.36200047</v>
      </c>
      <c r="C254">
        <v>0.32043999000000001</v>
      </c>
      <c r="D254">
        <v>33.993999479999999</v>
      </c>
      <c r="E254">
        <v>0.25762001000000001</v>
      </c>
      <c r="F254">
        <v>37.571998600000001</v>
      </c>
      <c r="G254">
        <v>0.68049996999999995</v>
      </c>
      <c r="H254">
        <v>30.36000061</v>
      </c>
      <c r="J254" s="2">
        <f>TREND(Calibration!$A$2:$A$4,Calibration!$B$2:$B$4,C254)</f>
        <v>428.76585572977865</v>
      </c>
      <c r="K254" s="2">
        <f>TREND(Calibration!$A$2:$A$4,Calibration!$C$2:$C$4,E254)</f>
        <v>499.68727942912801</v>
      </c>
      <c r="L254" s="2">
        <f>TREND(Calibration!$A$2:$A$4,Calibration!$D$2:$D$4,G254)</f>
        <v>412.20913169464887</v>
      </c>
    </row>
    <row r="255" spans="1:12" x14ac:dyDescent="0.25">
      <c r="A255">
        <v>1265106</v>
      </c>
      <c r="B255">
        <v>14.36200047</v>
      </c>
      <c r="C255">
        <v>0.32227001</v>
      </c>
      <c r="D255">
        <v>33.965000150000002</v>
      </c>
      <c r="E255">
        <v>0.25757000000000002</v>
      </c>
      <c r="F255">
        <v>37.555999759999999</v>
      </c>
      <c r="G255">
        <v>0.67510002999999996</v>
      </c>
      <c r="H255">
        <v>30.322000500000001</v>
      </c>
      <c r="J255" s="2">
        <f>TREND(Calibration!$A$2:$A$4,Calibration!$B$2:$B$4,C255)</f>
        <v>436.8929022579066</v>
      </c>
      <c r="K255" s="2">
        <f>TREND(Calibration!$A$2:$A$4,Calibration!$C$2:$C$4,E255)</f>
        <v>499.30178135282085</v>
      </c>
      <c r="L255" s="2">
        <f>TREND(Calibration!$A$2:$A$4,Calibration!$D$2:$D$4,G255)</f>
        <v>408.85420713529624</v>
      </c>
    </row>
    <row r="256" spans="1:12" x14ac:dyDescent="0.25">
      <c r="A256">
        <v>1270160</v>
      </c>
      <c r="B256">
        <v>14.42399979</v>
      </c>
      <c r="C256">
        <v>0.32065000999999999</v>
      </c>
      <c r="D256">
        <v>33.981998439999998</v>
      </c>
      <c r="E256">
        <v>0.25762001000000001</v>
      </c>
      <c r="F256">
        <v>37.542999270000003</v>
      </c>
      <c r="G256">
        <v>0.67290002000000004</v>
      </c>
      <c r="H256">
        <v>30.33799934</v>
      </c>
      <c r="J256" s="2">
        <f>TREND(Calibration!$A$2:$A$4,Calibration!$B$2:$B$4,C256)</f>
        <v>429.69854625329049</v>
      </c>
      <c r="K256" s="2">
        <f>TREND(Calibration!$A$2:$A$4,Calibration!$C$2:$C$4,E256)</f>
        <v>499.68727942912801</v>
      </c>
      <c r="L256" s="2">
        <f>TREND(Calibration!$A$2:$A$4,Calibration!$D$2:$D$4,G256)</f>
        <v>407.48736461856066</v>
      </c>
    </row>
    <row r="257" spans="1:12" x14ac:dyDescent="0.25">
      <c r="A257">
        <v>1275115</v>
      </c>
      <c r="B257">
        <v>14.51500034</v>
      </c>
      <c r="C257">
        <v>0.32038</v>
      </c>
      <c r="D257">
        <v>33.932998660000003</v>
      </c>
      <c r="E257">
        <v>0.25757000000000002</v>
      </c>
      <c r="F257">
        <v>37.606998439999998</v>
      </c>
      <c r="G257">
        <v>0.68690001999999994</v>
      </c>
      <c r="H257">
        <v>30.35400009</v>
      </c>
      <c r="J257" s="2">
        <f>TREND(Calibration!$A$2:$A$4,Calibration!$B$2:$B$4,C257)</f>
        <v>428.49944250958288</v>
      </c>
      <c r="K257" s="2">
        <f>TREND(Calibration!$A$2:$A$4,Calibration!$C$2:$C$4,E257)</f>
        <v>499.30178135282085</v>
      </c>
      <c r="L257" s="2">
        <f>TREND(Calibration!$A$2:$A$4,Calibration!$D$2:$D$4,G257)</f>
        <v>416.18541382483642</v>
      </c>
    </row>
    <row r="258" spans="1:12" x14ac:dyDescent="0.25">
      <c r="A258">
        <v>1280100</v>
      </c>
      <c r="B258">
        <v>14.541000370000001</v>
      </c>
      <c r="C258">
        <v>0.31902998999999999</v>
      </c>
      <c r="D258">
        <v>33.962001800000003</v>
      </c>
      <c r="E258">
        <v>0.25762001000000001</v>
      </c>
      <c r="F258">
        <v>37.584999080000003</v>
      </c>
      <c r="G258">
        <v>0.68800002000000005</v>
      </c>
      <c r="H258">
        <v>30.379999160000001</v>
      </c>
      <c r="J258" s="2">
        <f>TREND(Calibration!$A$2:$A$4,Calibration!$B$2:$B$4,C258)</f>
        <v>422.50410142946453</v>
      </c>
      <c r="K258" s="2">
        <f>TREND(Calibration!$A$2:$A$4,Calibration!$C$2:$C$4,E258)</f>
        <v>499.68727942912801</v>
      </c>
      <c r="L258" s="2">
        <f>TREND(Calibration!$A$2:$A$4,Calibration!$D$2:$D$4,G258)</f>
        <v>416.86883197675814</v>
      </c>
    </row>
    <row r="259" spans="1:12" x14ac:dyDescent="0.25">
      <c r="A259">
        <v>1285099</v>
      </c>
      <c r="B259">
        <v>14.536999700000001</v>
      </c>
      <c r="C259">
        <v>0.31979001000000001</v>
      </c>
      <c r="D259">
        <v>33.958999630000001</v>
      </c>
      <c r="E259">
        <v>0.25762001000000001</v>
      </c>
      <c r="F259">
        <v>37.590999600000004</v>
      </c>
      <c r="G259">
        <v>0.68640000000000001</v>
      </c>
      <c r="H259">
        <v>30.427999499999999</v>
      </c>
      <c r="J259" s="2">
        <f>TREND(Calibration!$A$2:$A$4,Calibration!$B$2:$B$4,C259)</f>
        <v>425.87932022614882</v>
      </c>
      <c r="K259" s="2">
        <f>TREND(Calibration!$A$2:$A$4,Calibration!$C$2:$C$4,E259)</f>
        <v>499.68727942912801</v>
      </c>
      <c r="L259" s="2">
        <f>TREND(Calibration!$A$2:$A$4,Calibration!$D$2:$D$4,G259)</f>
        <v>415.87475678454206</v>
      </c>
    </row>
    <row r="260" spans="1:12" x14ac:dyDescent="0.25">
      <c r="A260">
        <v>1290099</v>
      </c>
      <c r="B260">
        <v>14.48200035</v>
      </c>
      <c r="C260">
        <v>0.31751998999999997</v>
      </c>
      <c r="D260">
        <v>33.98500061</v>
      </c>
      <c r="E260">
        <v>0.25757000000000002</v>
      </c>
      <c r="F260">
        <v>37.57799911</v>
      </c>
      <c r="G260">
        <v>0.67449999000000005</v>
      </c>
      <c r="H260">
        <v>30.437000269999999</v>
      </c>
      <c r="J260" s="2">
        <f>TREND(Calibration!$A$2:$A$4,Calibration!$B$2:$B$4,C260)</f>
        <v>415.79825107948272</v>
      </c>
      <c r="K260" s="2">
        <f>TREND(Calibration!$A$2:$A$4,Calibration!$C$2:$C$4,E260)</f>
        <v>499.30178135282085</v>
      </c>
      <c r="L260" s="2">
        <f>TREND(Calibration!$A$2:$A$4,Calibration!$D$2:$D$4,G260)</f>
        <v>408.48140874631531</v>
      </c>
    </row>
    <row r="261" spans="1:12" x14ac:dyDescent="0.25">
      <c r="A261">
        <v>1295106</v>
      </c>
      <c r="B261">
        <v>14.43700027</v>
      </c>
      <c r="C261">
        <v>0.31757000000000002</v>
      </c>
      <c r="D261">
        <v>33.974998470000003</v>
      </c>
      <c r="E261">
        <v>0.25762001000000001</v>
      </c>
      <c r="F261">
        <v>37.629001619999997</v>
      </c>
      <c r="G261">
        <v>0.67879999000000002</v>
      </c>
      <c r="H261">
        <v>30.35400009</v>
      </c>
      <c r="J261" s="2">
        <f>TREND(Calibration!$A$2:$A$4,Calibration!$B$2:$B$4,C261)</f>
        <v>416.02034351392172</v>
      </c>
      <c r="K261" s="2">
        <f>TREND(Calibration!$A$2:$A$4,Calibration!$C$2:$C$4,E261)</f>
        <v>499.68727942912801</v>
      </c>
      <c r="L261" s="2">
        <f>TREND(Calibration!$A$2:$A$4,Calibration!$D$2:$D$4,G261)</f>
        <v>411.1529524311</v>
      </c>
    </row>
    <row r="262" spans="1:12" x14ac:dyDescent="0.25">
      <c r="A262">
        <v>1300113</v>
      </c>
      <c r="B262">
        <v>14.381999970000001</v>
      </c>
      <c r="C262">
        <v>0.31286999999999998</v>
      </c>
      <c r="D262">
        <v>33.958999630000001</v>
      </c>
      <c r="E262">
        <v>0.25788999000000001</v>
      </c>
      <c r="F262">
        <v>37.540000919999997</v>
      </c>
      <c r="G262">
        <v>0.6724</v>
      </c>
      <c r="H262">
        <v>30.367000579999999</v>
      </c>
      <c r="J262" s="2">
        <f>TREND(Calibration!$A$2:$A$4,Calibration!$B$2:$B$4,C262)</f>
        <v>395.14782917954176</v>
      </c>
      <c r="K262" s="2">
        <f>TREND(Calibration!$A$2:$A$4,Calibration!$C$2:$C$4,E262)</f>
        <v>501.76839861811845</v>
      </c>
      <c r="L262" s="2">
        <f>TREND(Calibration!$A$2:$A$4,Calibration!$D$2:$D$4,G262)</f>
        <v>407.17670757826625</v>
      </c>
    </row>
    <row r="263" spans="1:12" x14ac:dyDescent="0.25">
      <c r="A263">
        <v>1305100</v>
      </c>
      <c r="B263">
        <v>14.40100002</v>
      </c>
      <c r="C263">
        <v>0.31795001000000001</v>
      </c>
      <c r="D263">
        <v>34.006999970000003</v>
      </c>
      <c r="E263">
        <v>0.25757000000000002</v>
      </c>
      <c r="F263">
        <v>37.562999730000001</v>
      </c>
      <c r="G263">
        <v>0.67290002000000004</v>
      </c>
      <c r="H263">
        <v>30.33799934</v>
      </c>
      <c r="J263" s="2">
        <f>TREND(Calibration!$A$2:$A$4,Calibration!$B$2:$B$4,C263)</f>
        <v>417.70795291226386</v>
      </c>
      <c r="K263" s="2">
        <f>TREND(Calibration!$A$2:$A$4,Calibration!$C$2:$C$4,E263)</f>
        <v>499.30178135282085</v>
      </c>
      <c r="L263" s="2">
        <f>TREND(Calibration!$A$2:$A$4,Calibration!$D$2:$D$4,G263)</f>
        <v>407.48736461856066</v>
      </c>
    </row>
    <row r="264" spans="1:12" x14ac:dyDescent="0.25">
      <c r="A264">
        <v>1310099</v>
      </c>
      <c r="B264">
        <v>14.472000120000001</v>
      </c>
      <c r="C264">
        <v>0.32065000999999999</v>
      </c>
      <c r="D264">
        <v>33.962001800000003</v>
      </c>
      <c r="E264">
        <v>0.25725000999999997</v>
      </c>
      <c r="F264">
        <v>37.562999730000001</v>
      </c>
      <c r="G264">
        <v>0.66860001999999996</v>
      </c>
      <c r="H264">
        <v>30.322000500000001</v>
      </c>
      <c r="J264" s="2">
        <f>TREND(Calibration!$A$2:$A$4,Calibration!$B$2:$B$4,C264)</f>
        <v>429.69854625329049</v>
      </c>
      <c r="K264" s="2">
        <f>TREND(Calibration!$A$2:$A$4,Calibration!$C$2:$C$4,E264)</f>
        <v>496.83516408752303</v>
      </c>
      <c r="L264" s="2">
        <f>TREND(Calibration!$A$2:$A$4,Calibration!$D$2:$D$4,G264)</f>
        <v>404.81582093377591</v>
      </c>
    </row>
    <row r="265" spans="1:12" x14ac:dyDescent="0.25">
      <c r="A265">
        <v>1315099</v>
      </c>
      <c r="B265">
        <v>14.505000109999999</v>
      </c>
      <c r="C265">
        <v>0.32032999000000001</v>
      </c>
      <c r="D265">
        <v>33.987998959999999</v>
      </c>
      <c r="E265">
        <v>0.25729998999999998</v>
      </c>
      <c r="F265">
        <v>37.555999759999999</v>
      </c>
      <c r="G265">
        <v>0.67129998999999996</v>
      </c>
      <c r="H265">
        <v>30.42099953</v>
      </c>
      <c r="J265" s="2">
        <f>TREND(Calibration!$A$2:$A$4,Calibration!$B$2:$B$4,C265)</f>
        <v>428.27735007514411</v>
      </c>
      <c r="K265" s="2">
        <f>TREND(Calibration!$A$2:$A$4,Calibration!$C$2:$C$4,E265)</f>
        <v>497.22043091123487</v>
      </c>
      <c r="L265" s="2">
        <f>TREND(Calibration!$A$2:$A$4,Calibration!$D$2:$D$4,G265)</f>
        <v>406.49328321345223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203</v>
      </c>
      <c r="B2">
        <v>14.385000229999999</v>
      </c>
      <c r="C2">
        <v>0.31632999000000001</v>
      </c>
      <c r="D2">
        <v>33.932998660000003</v>
      </c>
      <c r="E2">
        <v>0.27087</v>
      </c>
      <c r="F2">
        <v>37.573001859999998</v>
      </c>
      <c r="G2">
        <v>0.83649998999999997</v>
      </c>
      <c r="H2">
        <v>30.29700089</v>
      </c>
      <c r="J2" s="2">
        <f>TREND(Calibration!$A$2:$A$4,Calibration!$B$2:$B$4,C2)</f>
        <v>410.51350808843767</v>
      </c>
      <c r="K2" s="2">
        <f>TREND(Calibration!$A$2:$A$4,Calibration!$C$2:$C$4,E2)</f>
        <v>601.82376525374752</v>
      </c>
      <c r="L2" s="2">
        <f>TREND(Calibration!$A$2:$A$4,Calibration!$D$2:$D$4,G2)</f>
        <v>509.13026384750663</v>
      </c>
    </row>
    <row r="3" spans="1:12" x14ac:dyDescent="0.25">
      <c r="A3">
        <v>5043</v>
      </c>
      <c r="B3">
        <v>14.430999760000001</v>
      </c>
      <c r="C3">
        <v>0.31697999999999998</v>
      </c>
      <c r="D3">
        <v>33.923000340000002</v>
      </c>
      <c r="E3">
        <v>0.27087</v>
      </c>
      <c r="F3">
        <v>37.632999419999997</v>
      </c>
      <c r="G3">
        <v>0.85000001999999997</v>
      </c>
      <c r="H3">
        <v>30.379999160000001</v>
      </c>
      <c r="J3" s="2">
        <f>TREND(Calibration!$A$2:$A$4,Calibration!$B$2:$B$4,C3)</f>
        <v>413.40017682088251</v>
      </c>
      <c r="K3" s="2">
        <f>TREND(Calibration!$A$2:$A$4,Calibration!$C$2:$C$4,E3)</f>
        <v>601.82376525374752</v>
      </c>
      <c r="L3" s="2">
        <f>TREND(Calibration!$A$2:$A$4,Calibration!$D$2:$D$4,G3)</f>
        <v>517.51768707794952</v>
      </c>
    </row>
    <row r="4" spans="1:12" x14ac:dyDescent="0.25">
      <c r="A4">
        <v>9913</v>
      </c>
      <c r="B4">
        <v>14.498999599999999</v>
      </c>
      <c r="C4">
        <v>0.31941000000000003</v>
      </c>
      <c r="D4">
        <v>33.932998660000003</v>
      </c>
      <c r="E4">
        <v>0.27114000999999999</v>
      </c>
      <c r="F4">
        <v>37.604999540000001</v>
      </c>
      <c r="G4">
        <v>0.84299999000000003</v>
      </c>
      <c r="H4">
        <v>30.382999420000001</v>
      </c>
      <c r="J4" s="2">
        <f>TREND(Calibration!$A$2:$A$4,Calibration!$B$2:$B$4,C4)</f>
        <v>424.19171082780667</v>
      </c>
      <c r="K4" s="2">
        <f>TREND(Calibration!$A$2:$A$4,Calibration!$C$2:$C$4,E4)</f>
        <v>603.90511569533351</v>
      </c>
      <c r="L4" s="2">
        <f>TREND(Calibration!$A$2:$A$4,Calibration!$D$2:$D$4,G4)</f>
        <v>513.16864383613472</v>
      </c>
    </row>
    <row r="5" spans="1:12" x14ac:dyDescent="0.25">
      <c r="A5">
        <v>15075</v>
      </c>
      <c r="B5">
        <v>14.65100002</v>
      </c>
      <c r="C5">
        <v>0.31821999000000001</v>
      </c>
      <c r="D5">
        <v>33.932998660000003</v>
      </c>
      <c r="E5">
        <v>0.27871001000000001</v>
      </c>
      <c r="F5">
        <v>37.632999419999997</v>
      </c>
      <c r="G5">
        <v>0.85060000000000002</v>
      </c>
      <c r="H5">
        <v>30.427999499999999</v>
      </c>
      <c r="J5" s="2">
        <f>TREND(Calibration!$A$2:$A$4,Calibration!$B$2:$B$4,C5)</f>
        <v>418.90692342715647</v>
      </c>
      <c r="K5" s="2">
        <f>TREND(Calibration!$A$2:$A$4,Calibration!$C$2:$C$4,E5)</f>
        <v>662.25785390059787</v>
      </c>
      <c r="L5" s="2">
        <f>TREND(Calibration!$A$2:$A$4,Calibration!$D$2:$D$4,G5)</f>
        <v>517.89044818957677</v>
      </c>
    </row>
    <row r="6" spans="1:12" x14ac:dyDescent="0.25">
      <c r="A6">
        <v>19915</v>
      </c>
      <c r="B6">
        <v>14.73600006</v>
      </c>
      <c r="C6">
        <v>0.31788999000000001</v>
      </c>
      <c r="D6">
        <v>33.94900131</v>
      </c>
      <c r="E6">
        <v>0.29124999000000001</v>
      </c>
      <c r="F6">
        <v>37.585998539999999</v>
      </c>
      <c r="G6">
        <v>0.83539998999999998</v>
      </c>
      <c r="H6">
        <v>30.344999309999999</v>
      </c>
      <c r="J6" s="2">
        <f>TREND(Calibration!$A$2:$A$4,Calibration!$B$2:$B$4,C6)</f>
        <v>417.44140646325332</v>
      </c>
      <c r="K6" s="2">
        <f>TREND(Calibration!$A$2:$A$4,Calibration!$C$2:$C$4,E6)</f>
        <v>758.92128455307534</v>
      </c>
      <c r="L6" s="2">
        <f>TREND(Calibration!$A$2:$A$4,Calibration!$D$2:$D$4,G6)</f>
        <v>508.44684569558501</v>
      </c>
    </row>
    <row r="7" spans="1:12" x14ac:dyDescent="0.25">
      <c r="A7">
        <v>25153</v>
      </c>
      <c r="B7">
        <v>14.84599972</v>
      </c>
      <c r="C7">
        <v>0.31843999000000001</v>
      </c>
      <c r="D7">
        <v>33.903999329999998</v>
      </c>
      <c r="E7">
        <v>0.30952001000000001</v>
      </c>
      <c r="F7">
        <v>37.632999419999997</v>
      </c>
      <c r="G7">
        <v>0.84789996999999995</v>
      </c>
      <c r="H7">
        <v>30.41200066</v>
      </c>
      <c r="J7" s="2">
        <f>TREND(Calibration!$A$2:$A$4,Calibration!$B$2:$B$4,C7)</f>
        <v>419.88393473642532</v>
      </c>
      <c r="K7" s="2">
        <f>TREND(Calibration!$A$2:$A$4,Calibration!$C$2:$C$4,E7)</f>
        <v>899.75426923800865</v>
      </c>
      <c r="L7" s="2">
        <f>TREND(Calibration!$A$2:$A$4,Calibration!$D$2:$D$4,G7)</f>
        <v>516.21294863254661</v>
      </c>
    </row>
    <row r="8" spans="1:12" x14ac:dyDescent="0.25">
      <c r="A8">
        <v>29917</v>
      </c>
      <c r="B8">
        <v>14.774999619999999</v>
      </c>
      <c r="C8">
        <v>0.31973001000000001</v>
      </c>
      <c r="D8">
        <v>33.943000789999999</v>
      </c>
      <c r="E8">
        <v>0.31097998999999998</v>
      </c>
      <c r="F8">
        <v>37.608001710000003</v>
      </c>
      <c r="G8">
        <v>0.8387</v>
      </c>
      <c r="H8">
        <v>30.334999079999999</v>
      </c>
      <c r="J8" s="2">
        <f>TREND(Calibration!$A$2:$A$4,Calibration!$B$2:$B$4,C8)</f>
        <v>425.61286259634812</v>
      </c>
      <c r="K8" s="2">
        <f>TREND(Calibration!$A$2:$A$4,Calibration!$C$2:$C$4,E8)</f>
        <v>911.00840803918686</v>
      </c>
      <c r="L8" s="2">
        <f>TREND(Calibration!$A$2:$A$4,Calibration!$D$2:$D$4,G8)</f>
        <v>510.49710636424231</v>
      </c>
    </row>
    <row r="9" spans="1:12" x14ac:dyDescent="0.25">
      <c r="A9">
        <v>35404</v>
      </c>
      <c r="B9">
        <v>14.696999549999999</v>
      </c>
      <c r="C9">
        <v>0.32032999000000001</v>
      </c>
      <c r="D9">
        <v>33.938999180000003</v>
      </c>
      <c r="E9">
        <v>0.31032999999999999</v>
      </c>
      <c r="F9">
        <v>37.585998539999999</v>
      </c>
      <c r="G9">
        <v>0.84409999999999996</v>
      </c>
      <c r="H9">
        <v>30.350999829999999</v>
      </c>
      <c r="J9" s="2">
        <f>TREND(Calibration!$A$2:$A$4,Calibration!$B$2:$B$4,C9)</f>
        <v>428.27735007514411</v>
      </c>
      <c r="K9" s="2">
        <f>TREND(Calibration!$A$2:$A$4,Calibration!$C$2:$C$4,E9)</f>
        <v>905.99801222597193</v>
      </c>
      <c r="L9" s="2">
        <f>TREND(Calibration!$A$2:$A$4,Calibration!$D$2:$D$4,G9)</f>
        <v>513.85206820094868</v>
      </c>
    </row>
    <row r="10" spans="1:12" x14ac:dyDescent="0.25">
      <c r="A10">
        <v>39982</v>
      </c>
      <c r="B10">
        <v>14.6420002</v>
      </c>
      <c r="C10">
        <v>0.31968001000000001</v>
      </c>
      <c r="D10">
        <v>33.986999509999997</v>
      </c>
      <c r="E10">
        <v>0.31735000000000002</v>
      </c>
      <c r="F10">
        <v>37.604999540000001</v>
      </c>
      <c r="G10">
        <v>0.84619999000000001</v>
      </c>
      <c r="H10">
        <v>30.302999499999999</v>
      </c>
      <c r="J10" s="2">
        <f>TREND(Calibration!$A$2:$A$4,Calibration!$B$2:$B$4,C10)</f>
        <v>425.39081457151428</v>
      </c>
      <c r="K10" s="2">
        <f>TREND(Calibration!$A$2:$A$4,Calibration!$C$2:$C$4,E10)</f>
        <v>960.11111951804037</v>
      </c>
      <c r="L10" s="2">
        <f>TREND(Calibration!$A$2:$A$4,Calibration!$D$2:$D$4,G10)</f>
        <v>515.15676936899774</v>
      </c>
    </row>
    <row r="11" spans="1:12" x14ac:dyDescent="0.25">
      <c r="A11">
        <v>45045</v>
      </c>
      <c r="B11">
        <v>14.56999969</v>
      </c>
      <c r="C11">
        <v>0.31880998999999999</v>
      </c>
      <c r="D11">
        <v>33.951999659999998</v>
      </c>
      <c r="E11">
        <v>0.32102998999999999</v>
      </c>
      <c r="F11">
        <v>37.573001859999998</v>
      </c>
      <c r="G11">
        <v>0.83810001999999995</v>
      </c>
      <c r="H11">
        <v>30.344999309999999</v>
      </c>
      <c r="J11" s="2">
        <f>TREND(Calibration!$A$2:$A$4,Calibration!$B$2:$B$4,C11)</f>
        <v>421.52709012019568</v>
      </c>
      <c r="K11" s="2">
        <f>TREND(Calibration!$A$2:$A$4,Calibration!$C$2:$C$4,E11)</f>
        <v>988.47802745304512</v>
      </c>
      <c r="L11" s="2">
        <f>TREND(Calibration!$A$2:$A$4,Calibration!$D$2:$D$4,G11)</f>
        <v>510.12434525261506</v>
      </c>
    </row>
    <row r="12" spans="1:12" x14ac:dyDescent="0.25">
      <c r="A12">
        <v>49924</v>
      </c>
      <c r="B12">
        <v>14.54800034</v>
      </c>
      <c r="C12">
        <v>0.31729998999999998</v>
      </c>
      <c r="D12">
        <v>33.943000789999999</v>
      </c>
      <c r="E12">
        <v>0.32098000999999998</v>
      </c>
      <c r="F12">
        <v>37.576000209999997</v>
      </c>
      <c r="G12">
        <v>0.84030002000000004</v>
      </c>
      <c r="H12">
        <v>30.299999239999998</v>
      </c>
      <c r="J12" s="2">
        <f>TREND(Calibration!$A$2:$A$4,Calibration!$B$2:$B$4,C12)</f>
        <v>414.82123977021388</v>
      </c>
      <c r="K12" s="2">
        <f>TREND(Calibration!$A$2:$A$4,Calibration!$C$2:$C$4,E12)</f>
        <v>988.09276062933327</v>
      </c>
      <c r="L12" s="2">
        <f>TREND(Calibration!$A$2:$A$4,Calibration!$D$2:$D$4,G12)</f>
        <v>511.4911815564584</v>
      </c>
    </row>
    <row r="13" spans="1:12" x14ac:dyDescent="0.25">
      <c r="A13">
        <v>54982</v>
      </c>
      <c r="B13">
        <v>14.51200008</v>
      </c>
      <c r="C13">
        <v>0.32307999999999998</v>
      </c>
      <c r="D13">
        <v>33.938999180000003</v>
      </c>
      <c r="E13">
        <v>0.32157001000000002</v>
      </c>
      <c r="F13">
        <v>37.630001069999999</v>
      </c>
      <c r="G13">
        <v>0.85060000000000002</v>
      </c>
      <c r="H13">
        <v>30.312999730000001</v>
      </c>
      <c r="J13" s="2">
        <f>TREND(Calibration!$A$2:$A$4,Calibration!$B$2:$B$4,C13)</f>
        <v>440.4900358506095</v>
      </c>
      <c r="K13" s="2">
        <f>TREND(Calibration!$A$2:$A$4,Calibration!$C$2:$C$4,E13)</f>
        <v>992.64072833621708</v>
      </c>
      <c r="L13" s="2">
        <f>TREND(Calibration!$A$2:$A$4,Calibration!$D$2:$D$4,G13)</f>
        <v>517.89044818957677</v>
      </c>
    </row>
    <row r="14" spans="1:12" x14ac:dyDescent="0.25">
      <c r="A14">
        <v>60037</v>
      </c>
      <c r="B14">
        <v>14.524999619999999</v>
      </c>
      <c r="C14">
        <v>0.32189000000000001</v>
      </c>
      <c r="D14">
        <v>33.951999659999998</v>
      </c>
      <c r="E14">
        <v>0.31968001000000001</v>
      </c>
      <c r="F14">
        <v>37.601001740000001</v>
      </c>
      <c r="G14">
        <v>0.84729999</v>
      </c>
      <c r="H14">
        <v>30.399000170000001</v>
      </c>
      <c r="J14" s="2">
        <f>TREND(Calibration!$A$2:$A$4,Calibration!$B$2:$B$4,C14)</f>
        <v>435.20529285956468</v>
      </c>
      <c r="K14" s="2">
        <f>TREND(Calibration!$A$2:$A$4,Calibration!$C$2:$C$4,E14)</f>
        <v>978.07181483450609</v>
      </c>
      <c r="L14" s="2">
        <f>TREND(Calibration!$A$2:$A$4,Calibration!$D$2:$D$4,G14)</f>
        <v>515.84018752091947</v>
      </c>
    </row>
    <row r="15" spans="1:12" x14ac:dyDescent="0.25">
      <c r="A15">
        <v>64998</v>
      </c>
      <c r="B15">
        <v>14.541000370000001</v>
      </c>
      <c r="C15">
        <v>0.31865000999999998</v>
      </c>
      <c r="D15">
        <v>33.962001800000003</v>
      </c>
      <c r="E15">
        <v>0.31821999000000001</v>
      </c>
      <c r="F15">
        <v>37.636001589999999</v>
      </c>
      <c r="G15">
        <v>0.85000001999999997</v>
      </c>
      <c r="H15">
        <v>30.364000319999999</v>
      </c>
      <c r="J15" s="2">
        <f>TREND(Calibration!$A$2:$A$4,Calibration!$B$2:$B$4,C15)</f>
        <v>420.81662525993738</v>
      </c>
      <c r="K15" s="2">
        <f>TREND(Calibration!$A$2:$A$4,Calibration!$C$2:$C$4,E15)</f>
        <v>966.81736769653367</v>
      </c>
      <c r="L15" s="2">
        <f>TREND(Calibration!$A$2:$A$4,Calibration!$D$2:$D$4,G15)</f>
        <v>517.51768707794952</v>
      </c>
    </row>
    <row r="16" spans="1:12" x14ac:dyDescent="0.25">
      <c r="A16">
        <v>69918</v>
      </c>
      <c r="B16">
        <v>14.57699966</v>
      </c>
      <c r="C16">
        <v>0.31973001000000001</v>
      </c>
      <c r="D16">
        <v>33.901000979999999</v>
      </c>
      <c r="E16">
        <v>0.31751998999999997</v>
      </c>
      <c r="F16">
        <v>37.611000060000002</v>
      </c>
      <c r="G16">
        <v>0.85329997999999996</v>
      </c>
      <c r="H16">
        <v>30.402999879999999</v>
      </c>
      <c r="J16" s="2">
        <f>TREND(Calibration!$A$2:$A$4,Calibration!$B$2:$B$4,C16)</f>
        <v>425.61286259634812</v>
      </c>
      <c r="K16" s="2">
        <f>TREND(Calibration!$A$2:$A$4,Calibration!$C$2:$C$4,E16)</f>
        <v>961.42147380701113</v>
      </c>
      <c r="L16" s="2">
        <f>TREND(Calibration!$A$2:$A$4,Calibration!$D$2:$D$4,G16)</f>
        <v>519.56791668214532</v>
      </c>
    </row>
    <row r="17" spans="1:12" x14ac:dyDescent="0.25">
      <c r="A17">
        <v>75111</v>
      </c>
      <c r="B17">
        <v>14.574000359999999</v>
      </c>
      <c r="C17">
        <v>0.32054000999999999</v>
      </c>
      <c r="D17">
        <v>33.9679985</v>
      </c>
      <c r="E17">
        <v>0.31632999000000001</v>
      </c>
      <c r="F17">
        <v>37.597999569999999</v>
      </c>
      <c r="G17">
        <v>0.84890001999999998</v>
      </c>
      <c r="H17">
        <v>30.319000240000001</v>
      </c>
      <c r="J17" s="2">
        <f>TREND(Calibration!$A$2:$A$4,Calibration!$B$2:$B$4,C17)</f>
        <v>429.21004059865595</v>
      </c>
      <c r="K17" s="2">
        <f>TREND(Calibration!$A$2:$A$4,Calibration!$C$2:$C$4,E17)</f>
        <v>952.24845419482313</v>
      </c>
      <c r="L17" s="2">
        <f>TREND(Calibration!$A$2:$A$4,Calibration!$D$2:$D$4,G17)</f>
        <v>516.83426892602779</v>
      </c>
    </row>
    <row r="18" spans="1:12" x14ac:dyDescent="0.25">
      <c r="A18">
        <v>80004</v>
      </c>
      <c r="B18">
        <v>14.574000359999999</v>
      </c>
      <c r="C18">
        <v>0.31562001000000001</v>
      </c>
      <c r="D18">
        <v>33.962001800000003</v>
      </c>
      <c r="E18">
        <v>0.31464999999999999</v>
      </c>
      <c r="F18">
        <v>37.569999690000003</v>
      </c>
      <c r="G18">
        <v>0.85060000000000002</v>
      </c>
      <c r="H18">
        <v>30.361000059999999</v>
      </c>
      <c r="J18" s="2">
        <f>TREND(Calibration!$A$2:$A$4,Calibration!$B$2:$B$4,C18)</f>
        <v>407.36051495500737</v>
      </c>
      <c r="K18" s="2">
        <f>TREND(Calibration!$A$2:$A$4,Calibration!$C$2:$C$4,E18)</f>
        <v>939.29838594416765</v>
      </c>
      <c r="L18" s="2">
        <f>TREND(Calibration!$A$2:$A$4,Calibration!$D$2:$D$4,G18)</f>
        <v>517.89044818957677</v>
      </c>
    </row>
    <row r="19" spans="1:12" x14ac:dyDescent="0.25">
      <c r="A19">
        <v>85076</v>
      </c>
      <c r="B19">
        <v>14.505000109999999</v>
      </c>
      <c r="C19">
        <v>0.31433000999999999</v>
      </c>
      <c r="D19">
        <v>33.965000150000002</v>
      </c>
      <c r="E19">
        <v>0.31297999999999998</v>
      </c>
      <c r="F19">
        <v>37.63999939</v>
      </c>
      <c r="G19">
        <v>0.85110003000000001</v>
      </c>
      <c r="H19">
        <v>30.305999759999999</v>
      </c>
      <c r="J19" s="2">
        <f>TREND(Calibration!$A$2:$A$4,Calibration!$B$2:$B$4,C19)</f>
        <v>401.63167591429442</v>
      </c>
      <c r="K19" s="2">
        <f>TREND(Calibration!$A$2:$A$4,Calibration!$C$2:$C$4,E19)</f>
        <v>926.42532480773548</v>
      </c>
      <c r="L19" s="2">
        <f>TREND(Calibration!$A$2:$A$4,Calibration!$D$2:$D$4,G19)</f>
        <v>518.20111144276348</v>
      </c>
    </row>
    <row r="20" spans="1:12" x14ac:dyDescent="0.25">
      <c r="A20">
        <v>89917</v>
      </c>
      <c r="B20">
        <v>14.489000320000001</v>
      </c>
      <c r="C20">
        <v>0.32502999999999999</v>
      </c>
      <c r="D20">
        <v>33.951999659999998</v>
      </c>
      <c r="E20">
        <v>0.31097998999999998</v>
      </c>
      <c r="F20">
        <v>37.576000209999997</v>
      </c>
      <c r="G20">
        <v>0.85219997000000003</v>
      </c>
      <c r="H20">
        <v>30.382999420000001</v>
      </c>
      <c r="J20" s="2">
        <f>TREND(Calibration!$A$2:$A$4,Calibration!$B$2:$B$4,C20)</f>
        <v>449.149908819129</v>
      </c>
      <c r="K20" s="2">
        <f>TREND(Calibration!$A$2:$A$4,Calibration!$C$2:$C$4,E20)</f>
        <v>911.00840803918686</v>
      </c>
      <c r="L20" s="2">
        <f>TREND(Calibration!$A$2:$A$4,Calibration!$D$2:$D$4,G20)</f>
        <v>518.88449231733136</v>
      </c>
    </row>
    <row r="21" spans="1:12" x14ac:dyDescent="0.25">
      <c r="A21">
        <v>95059</v>
      </c>
      <c r="B21">
        <v>14.444000239999999</v>
      </c>
      <c r="C21">
        <v>0.31821999000000001</v>
      </c>
      <c r="D21">
        <v>33.962001800000003</v>
      </c>
      <c r="E21">
        <v>0.30838000999999998</v>
      </c>
      <c r="F21">
        <v>37.611000060000002</v>
      </c>
      <c r="G21">
        <v>0.84299999000000003</v>
      </c>
      <c r="H21">
        <v>30.305999759999999</v>
      </c>
      <c r="J21" s="2">
        <f>TREND(Calibration!$A$2:$A$4,Calibration!$B$2:$B$4,C21)</f>
        <v>418.90692342715647</v>
      </c>
      <c r="K21" s="2">
        <f>TREND(Calibration!$A$2:$A$4,Calibration!$C$2:$C$4,E21)</f>
        <v>890.96667061792891</v>
      </c>
      <c r="L21" s="2">
        <f>TREND(Calibration!$A$2:$A$4,Calibration!$D$2:$D$4,G21)</f>
        <v>513.16864383613472</v>
      </c>
    </row>
    <row r="22" spans="1:12" x14ac:dyDescent="0.25">
      <c r="A22">
        <v>99940</v>
      </c>
      <c r="B22">
        <v>14.41800022</v>
      </c>
      <c r="C22">
        <v>0.32297998999999999</v>
      </c>
      <c r="D22">
        <v>33.984001159999998</v>
      </c>
      <c r="E22">
        <v>0.30702998999999997</v>
      </c>
      <c r="F22">
        <v>37.5890007</v>
      </c>
      <c r="G22">
        <v>0.84729999</v>
      </c>
      <c r="H22">
        <v>30.299999239999998</v>
      </c>
      <c r="J22" s="2">
        <f>TREND(Calibration!$A$2:$A$4,Calibration!$B$2:$B$4,C22)</f>
        <v>440.04589539133713</v>
      </c>
      <c r="K22" s="2">
        <f>TREND(Calibration!$A$2:$A$4,Calibration!$C$2:$C$4,E22)</f>
        <v>880.56014966259568</v>
      </c>
      <c r="L22" s="2">
        <f>TREND(Calibration!$A$2:$A$4,Calibration!$D$2:$D$4,G22)</f>
        <v>515.84018752091947</v>
      </c>
    </row>
    <row r="23" spans="1:12" x14ac:dyDescent="0.25">
      <c r="A23">
        <v>105030</v>
      </c>
      <c r="B23">
        <v>14.489000320000001</v>
      </c>
      <c r="C23">
        <v>0.31697999999999998</v>
      </c>
      <c r="D23">
        <v>33.936000819999997</v>
      </c>
      <c r="E23">
        <v>0.30562001</v>
      </c>
      <c r="F23">
        <v>37.5890007</v>
      </c>
      <c r="G23">
        <v>0.84950000000000003</v>
      </c>
      <c r="H23">
        <v>30.39599991</v>
      </c>
      <c r="J23" s="2">
        <f>TREND(Calibration!$A$2:$A$4,Calibration!$B$2:$B$4,C23)</f>
        <v>413.40017682088251</v>
      </c>
      <c r="K23" s="2">
        <f>TREND(Calibration!$A$2:$A$4,Calibration!$C$2:$C$4,E23)</f>
        <v>869.69143185352618</v>
      </c>
      <c r="L23" s="2">
        <f>TREND(Calibration!$A$2:$A$4,Calibration!$D$2:$D$4,G23)</f>
        <v>517.20703003765504</v>
      </c>
    </row>
    <row r="24" spans="1:12" x14ac:dyDescent="0.25">
      <c r="A24">
        <v>109918</v>
      </c>
      <c r="B24">
        <v>14.553999900000001</v>
      </c>
      <c r="C24">
        <v>0.32286999</v>
      </c>
      <c r="D24">
        <v>33.962001800000003</v>
      </c>
      <c r="E24">
        <v>0.30562001</v>
      </c>
      <c r="F24">
        <v>37.578998570000003</v>
      </c>
      <c r="G24">
        <v>0.84350002000000002</v>
      </c>
      <c r="H24">
        <v>30.39599991</v>
      </c>
      <c r="J24" s="2">
        <f>TREND(Calibration!$A$2:$A$4,Calibration!$B$2:$B$4,C24)</f>
        <v>439.55738973670259</v>
      </c>
      <c r="K24" s="2">
        <f>TREND(Calibration!$A$2:$A$4,Calibration!$C$2:$C$4,E24)</f>
        <v>869.69143185352618</v>
      </c>
      <c r="L24" s="2">
        <f>TREND(Calibration!$A$2:$A$4,Calibration!$D$2:$D$4,G24)</f>
        <v>513.47930708932142</v>
      </c>
    </row>
    <row r="25" spans="1:12" x14ac:dyDescent="0.25">
      <c r="A25">
        <v>115186</v>
      </c>
      <c r="B25">
        <v>14.65100002</v>
      </c>
      <c r="C25">
        <v>0.32357001000000002</v>
      </c>
      <c r="D25">
        <v>33.971000670000002</v>
      </c>
      <c r="E25">
        <v>0.30568001</v>
      </c>
      <c r="F25">
        <v>37.582000729999997</v>
      </c>
      <c r="G25">
        <v>0.83440000000000003</v>
      </c>
      <c r="H25">
        <v>30.379999160000001</v>
      </c>
      <c r="J25" s="2">
        <f>TREND(Calibration!$A$2:$A$4,Calibration!$B$2:$B$4,C25)</f>
        <v>442.66615090358619</v>
      </c>
      <c r="K25" s="2">
        <f>TREND(Calibration!$A$2:$A$4,Calibration!$C$2:$C$4,E25)</f>
        <v>870.15393704405665</v>
      </c>
      <c r="L25" s="2">
        <f>TREND(Calibration!$A$2:$A$4,Calibration!$D$2:$D$4,G25)</f>
        <v>507.82556267945756</v>
      </c>
    </row>
    <row r="26" spans="1:12" x14ac:dyDescent="0.25">
      <c r="A26">
        <v>119996</v>
      </c>
      <c r="B26">
        <v>14.73600006</v>
      </c>
      <c r="C26">
        <v>0.32318999999999998</v>
      </c>
      <c r="D26">
        <v>33.914001460000001</v>
      </c>
      <c r="E26">
        <v>0.31032999999999999</v>
      </c>
      <c r="F26">
        <v>37.64599991</v>
      </c>
      <c r="G26">
        <v>0.85270000000000001</v>
      </c>
      <c r="H26">
        <v>30.444000240000001</v>
      </c>
      <c r="J26" s="2">
        <f>TREND(Calibration!$A$2:$A$4,Calibration!$B$2:$B$4,C26)</f>
        <v>440.97854150524404</v>
      </c>
      <c r="K26" s="2">
        <f>TREND(Calibration!$A$2:$A$4,Calibration!$C$2:$C$4,E26)</f>
        <v>905.99801222597193</v>
      </c>
      <c r="L26" s="2">
        <f>TREND(Calibration!$A$2:$A$4,Calibration!$D$2:$D$4,G26)</f>
        <v>519.19515557051807</v>
      </c>
    </row>
    <row r="27" spans="1:12" x14ac:dyDescent="0.25">
      <c r="A27">
        <v>125092</v>
      </c>
      <c r="B27">
        <v>14.70699978</v>
      </c>
      <c r="C27">
        <v>0.31573001000000001</v>
      </c>
      <c r="D27">
        <v>33.936000819999997</v>
      </c>
      <c r="E27">
        <v>0.31189001</v>
      </c>
      <c r="F27">
        <v>37.632999419999997</v>
      </c>
      <c r="G27">
        <v>0.84729999</v>
      </c>
      <c r="H27">
        <v>30.319000240000001</v>
      </c>
      <c r="J27" s="2">
        <f>TREND(Calibration!$A$2:$A$4,Calibration!$B$2:$B$4,C27)</f>
        <v>407.84902060964168</v>
      </c>
      <c r="K27" s="2">
        <f>TREND(Calibration!$A$2:$A$4,Calibration!$C$2:$C$4,E27)</f>
        <v>918.0232242639629</v>
      </c>
      <c r="L27" s="2">
        <f>TREND(Calibration!$A$2:$A$4,Calibration!$D$2:$D$4,G27)</f>
        <v>515.84018752091947</v>
      </c>
    </row>
    <row r="28" spans="1:12" x14ac:dyDescent="0.25">
      <c r="A28">
        <v>129917</v>
      </c>
      <c r="B28">
        <v>14.66800022</v>
      </c>
      <c r="C28">
        <v>0.31595001</v>
      </c>
      <c r="D28">
        <v>33.951999659999998</v>
      </c>
      <c r="E28">
        <v>0.31130001000000002</v>
      </c>
      <c r="F28">
        <v>37.578998570000003</v>
      </c>
      <c r="G28">
        <v>0.83600003000000001</v>
      </c>
      <c r="H28">
        <v>30.364000319999999</v>
      </c>
      <c r="J28" s="2">
        <f>TREND(Calibration!$A$2:$A$4,Calibration!$B$2:$B$4,C28)</f>
        <v>408.82603191891053</v>
      </c>
      <c r="K28" s="2">
        <f>TREND(Calibration!$A$2:$A$4,Calibration!$C$2:$C$4,E28)</f>
        <v>913.47525655708</v>
      </c>
      <c r="L28" s="2">
        <f>TREND(Calibration!$A$2:$A$4,Calibration!$D$2:$D$4,G28)</f>
        <v>508.81964408456599</v>
      </c>
    </row>
    <row r="29" spans="1:12" x14ac:dyDescent="0.25">
      <c r="A29">
        <v>135090</v>
      </c>
      <c r="B29">
        <v>14.661000250000001</v>
      </c>
      <c r="C29">
        <v>0.31887000999999998</v>
      </c>
      <c r="D29">
        <v>33.951999659999998</v>
      </c>
      <c r="E29">
        <v>0.31130001000000002</v>
      </c>
      <c r="F29">
        <v>37.601001740000001</v>
      </c>
      <c r="G29">
        <v>0.84299999000000003</v>
      </c>
      <c r="H29">
        <v>30.33799934</v>
      </c>
      <c r="J29" s="2">
        <f>TREND(Calibration!$A$2:$A$4,Calibration!$B$2:$B$4,C29)</f>
        <v>421.79363656920623</v>
      </c>
      <c r="K29" s="2">
        <f>TREND(Calibration!$A$2:$A$4,Calibration!$C$2:$C$4,E29)</f>
        <v>913.47525655708</v>
      </c>
      <c r="L29" s="2">
        <f>TREND(Calibration!$A$2:$A$4,Calibration!$D$2:$D$4,G29)</f>
        <v>513.16864383613472</v>
      </c>
    </row>
    <row r="30" spans="1:12" x14ac:dyDescent="0.25">
      <c r="A30">
        <v>139918</v>
      </c>
      <c r="B30">
        <v>14.61600018</v>
      </c>
      <c r="C30">
        <v>0.31979001000000001</v>
      </c>
      <c r="D30">
        <v>33.943000789999999</v>
      </c>
      <c r="E30">
        <v>0.31334999000000002</v>
      </c>
      <c r="F30">
        <v>37.591999049999998</v>
      </c>
      <c r="G30">
        <v>0.84409999999999996</v>
      </c>
      <c r="H30">
        <v>30.312999730000001</v>
      </c>
      <c r="J30" s="2">
        <f>TREND(Calibration!$A$2:$A$4,Calibration!$B$2:$B$4,C30)</f>
        <v>425.87932022614882</v>
      </c>
      <c r="K30" s="2">
        <f>TREND(Calibration!$A$2:$A$4,Calibration!$C$2:$C$4,E30)</f>
        <v>929.27736306514203</v>
      </c>
      <c r="L30" s="2">
        <f>TREND(Calibration!$A$2:$A$4,Calibration!$D$2:$D$4,G30)</f>
        <v>513.85206820094868</v>
      </c>
    </row>
    <row r="31" spans="1:12" x14ac:dyDescent="0.25">
      <c r="A31">
        <v>145402</v>
      </c>
      <c r="B31">
        <v>14.62899971</v>
      </c>
      <c r="C31">
        <v>0.31729998999999998</v>
      </c>
      <c r="D31">
        <v>33.94900131</v>
      </c>
      <c r="E31">
        <v>0.31692000999999997</v>
      </c>
      <c r="F31">
        <v>37.578998570000003</v>
      </c>
      <c r="G31">
        <v>0.84619999000000001</v>
      </c>
      <c r="H31">
        <v>30.385999680000001</v>
      </c>
      <c r="J31" s="2">
        <f>TREND(Calibration!$A$2:$A$4,Calibration!$B$2:$B$4,C31)</f>
        <v>414.82123977021388</v>
      </c>
      <c r="K31" s="2">
        <f>TREND(Calibration!$A$2:$A$4,Calibration!$C$2:$C$4,E31)</f>
        <v>956.7965760701029</v>
      </c>
      <c r="L31" s="2">
        <f>TREND(Calibration!$A$2:$A$4,Calibration!$D$2:$D$4,G31)</f>
        <v>515.15676936899774</v>
      </c>
    </row>
    <row r="32" spans="1:12" x14ac:dyDescent="0.25">
      <c r="A32">
        <v>149918</v>
      </c>
      <c r="B32">
        <v>14.63899994</v>
      </c>
      <c r="C32">
        <v>0.31729998999999998</v>
      </c>
      <c r="D32">
        <v>33.94900131</v>
      </c>
      <c r="E32">
        <v>0.31664999999999999</v>
      </c>
      <c r="F32">
        <v>37.597999569999999</v>
      </c>
      <c r="G32">
        <v>0.84680003000000004</v>
      </c>
      <c r="H32">
        <v>30.402999879999999</v>
      </c>
      <c r="J32" s="2">
        <f>TREND(Calibration!$A$2:$A$4,Calibration!$B$2:$B$4,C32)</f>
        <v>414.82123977021388</v>
      </c>
      <c r="K32" s="2">
        <f>TREND(Calibration!$A$2:$A$4,Calibration!$C$2:$C$4,E32)</f>
        <v>954.71522562851737</v>
      </c>
      <c r="L32" s="2">
        <f>TREND(Calibration!$A$2:$A$4,Calibration!$D$2:$D$4,G32)</f>
        <v>515.52956775797873</v>
      </c>
    </row>
    <row r="33" spans="1:12" x14ac:dyDescent="0.25">
      <c r="A33">
        <v>155123</v>
      </c>
      <c r="B33">
        <v>14.59000015</v>
      </c>
      <c r="C33">
        <v>0.31659999</v>
      </c>
      <c r="D33">
        <v>33.945999149999999</v>
      </c>
      <c r="E33">
        <v>0.31492000999999997</v>
      </c>
      <c r="F33">
        <v>37.617000580000003</v>
      </c>
      <c r="G33">
        <v>0.84189999000000004</v>
      </c>
      <c r="H33">
        <v>30.347999569999999</v>
      </c>
      <c r="J33" s="2">
        <f>TREND(Calibration!$A$2:$A$4,Calibration!$B$2:$B$4,C33)</f>
        <v>411.71256742254036</v>
      </c>
      <c r="K33" s="2">
        <f>TREND(Calibration!$A$2:$A$4,Calibration!$C$2:$C$4,E33)</f>
        <v>941.37973638575318</v>
      </c>
      <c r="L33" s="2">
        <f>TREND(Calibration!$A$2:$A$4,Calibration!$D$2:$D$4,G33)</f>
        <v>512.48522568421311</v>
      </c>
    </row>
    <row r="34" spans="1:12" x14ac:dyDescent="0.25">
      <c r="A34">
        <v>160031</v>
      </c>
      <c r="B34">
        <v>14.67099953</v>
      </c>
      <c r="C34">
        <v>0.31600001</v>
      </c>
      <c r="D34">
        <v>33.914001460000001</v>
      </c>
      <c r="E34">
        <v>0.31334999000000002</v>
      </c>
      <c r="F34">
        <v>37.643001560000002</v>
      </c>
      <c r="G34">
        <v>0.85000001999999997</v>
      </c>
      <c r="H34">
        <v>30.385999680000001</v>
      </c>
      <c r="J34" s="2">
        <f>TREND(Calibration!$A$2:$A$4,Calibration!$B$2:$B$4,C34)</f>
        <v>409.04807994374437</v>
      </c>
      <c r="K34" s="2">
        <f>TREND(Calibration!$A$2:$A$4,Calibration!$C$2:$C$4,E34)</f>
        <v>929.27736306514203</v>
      </c>
      <c r="L34" s="2">
        <f>TREND(Calibration!$A$2:$A$4,Calibration!$D$2:$D$4,G34)</f>
        <v>517.51768707794952</v>
      </c>
    </row>
    <row r="35" spans="1:12" x14ac:dyDescent="0.25">
      <c r="A35">
        <v>165059</v>
      </c>
      <c r="B35">
        <v>14.65100002</v>
      </c>
      <c r="C35">
        <v>0.31535000000000002</v>
      </c>
      <c r="D35">
        <v>33.94900131</v>
      </c>
      <c r="E35">
        <v>0.31134999000000002</v>
      </c>
      <c r="F35">
        <v>37.632999419999997</v>
      </c>
      <c r="G35">
        <v>0.84350002000000002</v>
      </c>
      <c r="H35">
        <v>30.350999829999999</v>
      </c>
      <c r="J35" s="2">
        <f>TREND(Calibration!$A$2:$A$4,Calibration!$B$2:$B$4,C35)</f>
        <v>406.16141121129976</v>
      </c>
      <c r="K35" s="2">
        <f>TREND(Calibration!$A$2:$A$4,Calibration!$C$2:$C$4,E35)</f>
        <v>913.86052338079185</v>
      </c>
      <c r="L35" s="2">
        <f>TREND(Calibration!$A$2:$A$4,Calibration!$D$2:$D$4,G35)</f>
        <v>513.47930708932142</v>
      </c>
    </row>
    <row r="36" spans="1:12" x14ac:dyDescent="0.25">
      <c r="A36">
        <v>169918</v>
      </c>
      <c r="B36">
        <v>14.61600018</v>
      </c>
      <c r="C36">
        <v>0.31810999000000001</v>
      </c>
      <c r="D36">
        <v>33.980998990000003</v>
      </c>
      <c r="E36">
        <v>0.30935001000000001</v>
      </c>
      <c r="F36">
        <v>37.556999210000001</v>
      </c>
      <c r="G36">
        <v>0.84460002000000001</v>
      </c>
      <c r="H36">
        <v>30.38999939</v>
      </c>
      <c r="J36" s="2">
        <f>TREND(Calibration!$A$2:$A$4,Calibration!$B$2:$B$4,C36)</f>
        <v>418.41841777252216</v>
      </c>
      <c r="K36" s="2">
        <f>TREND(Calibration!$A$2:$A$4,Calibration!$C$2:$C$4,E36)</f>
        <v>898.443837864839</v>
      </c>
      <c r="L36" s="2">
        <f>TREND(Calibration!$A$2:$A$4,Calibration!$D$2:$D$4,G36)</f>
        <v>514.16272524124315</v>
      </c>
    </row>
    <row r="37" spans="1:12" x14ac:dyDescent="0.25">
      <c r="A37">
        <v>175075</v>
      </c>
      <c r="B37">
        <v>14.579999920000001</v>
      </c>
      <c r="C37">
        <v>0.31703000999999997</v>
      </c>
      <c r="D37">
        <v>33.951999659999998</v>
      </c>
      <c r="E37">
        <v>0.30735001000000001</v>
      </c>
      <c r="F37">
        <v>37.64599991</v>
      </c>
      <c r="G37">
        <v>0.85110003000000001</v>
      </c>
      <c r="H37">
        <v>30.322000500000001</v>
      </c>
      <c r="J37" s="2">
        <f>TREND(Calibration!$A$2:$A$4,Calibration!$B$2:$B$4,C37)</f>
        <v>413.62226925532127</v>
      </c>
      <c r="K37" s="2">
        <f>TREND(Calibration!$A$2:$A$4,Calibration!$C$2:$C$4,E37)</f>
        <v>883.02699818048882</v>
      </c>
      <c r="L37" s="2">
        <f>TREND(Calibration!$A$2:$A$4,Calibration!$D$2:$D$4,G37)</f>
        <v>518.20111144276348</v>
      </c>
    </row>
    <row r="38" spans="1:12" x14ac:dyDescent="0.25">
      <c r="A38">
        <v>179918</v>
      </c>
      <c r="B38">
        <v>14.553999900000001</v>
      </c>
      <c r="C38">
        <v>0.32010999000000001</v>
      </c>
      <c r="D38">
        <v>33.95500183</v>
      </c>
      <c r="E38">
        <v>0.30502998999999997</v>
      </c>
      <c r="F38">
        <v>37.567001339999997</v>
      </c>
      <c r="G38">
        <v>0.84299999000000003</v>
      </c>
      <c r="H38">
        <v>30.4090004</v>
      </c>
      <c r="J38" s="2">
        <f>TREND(Calibration!$A$2:$A$4,Calibration!$B$2:$B$4,C38)</f>
        <v>427.30033876587527</v>
      </c>
      <c r="K38" s="2">
        <f>TREND(Calibration!$A$2:$A$4,Calibration!$C$2:$C$4,E38)</f>
        <v>865.14330997824595</v>
      </c>
      <c r="L38" s="2">
        <f>TREND(Calibration!$A$2:$A$4,Calibration!$D$2:$D$4,G38)</f>
        <v>513.16864383613472</v>
      </c>
    </row>
    <row r="39" spans="1:12" x14ac:dyDescent="0.25">
      <c r="A39">
        <v>185107</v>
      </c>
      <c r="B39">
        <v>14.583000180000001</v>
      </c>
      <c r="C39">
        <v>0.31880998999999999</v>
      </c>
      <c r="D39">
        <v>33.943000789999999</v>
      </c>
      <c r="E39">
        <v>0.30168</v>
      </c>
      <c r="F39">
        <v>37.648998259999999</v>
      </c>
      <c r="G39">
        <v>0.85270000000000001</v>
      </c>
      <c r="H39">
        <v>30.385999680000001</v>
      </c>
      <c r="J39" s="2">
        <f>TREND(Calibration!$A$2:$A$4,Calibration!$B$2:$B$4,C39)</f>
        <v>421.52709012019568</v>
      </c>
      <c r="K39" s="2">
        <f>TREND(Calibration!$A$2:$A$4,Calibration!$C$2:$C$4,E39)</f>
        <v>839.32018059115831</v>
      </c>
      <c r="L39" s="2">
        <f>TREND(Calibration!$A$2:$A$4,Calibration!$D$2:$D$4,G39)</f>
        <v>519.19515557051807</v>
      </c>
    </row>
    <row r="40" spans="1:12" x14ac:dyDescent="0.25">
      <c r="A40">
        <v>189918</v>
      </c>
      <c r="B40">
        <v>14.579999920000001</v>
      </c>
      <c r="C40">
        <v>0.32227001</v>
      </c>
      <c r="D40">
        <v>34.009998320000001</v>
      </c>
      <c r="E40">
        <v>0.30103001000000001</v>
      </c>
      <c r="F40">
        <v>37.569999690000003</v>
      </c>
      <c r="G40">
        <v>0.83490001999999996</v>
      </c>
      <c r="H40">
        <v>30.374000550000002</v>
      </c>
      <c r="J40" s="2">
        <f>TREND(Calibration!$A$2:$A$4,Calibration!$B$2:$B$4,C40)</f>
        <v>436.8929022579066</v>
      </c>
      <c r="K40" s="2">
        <f>TREND(Calibration!$A$2:$A$4,Calibration!$C$2:$C$4,E40)</f>
        <v>834.30978477794292</v>
      </c>
      <c r="L40" s="2">
        <f>TREND(Calibration!$A$2:$A$4,Calibration!$D$2:$D$4,G40)</f>
        <v>508.13621971975203</v>
      </c>
    </row>
    <row r="41" spans="1:12" x14ac:dyDescent="0.25">
      <c r="A41">
        <v>195033</v>
      </c>
      <c r="B41">
        <v>14.602999690000001</v>
      </c>
      <c r="C41">
        <v>0.31788999000000001</v>
      </c>
      <c r="D41">
        <v>33.978000639999998</v>
      </c>
      <c r="E41">
        <v>0.30568001</v>
      </c>
      <c r="F41">
        <v>37.601001740000001</v>
      </c>
      <c r="G41">
        <v>0.8387</v>
      </c>
      <c r="H41">
        <v>30.33799934</v>
      </c>
      <c r="J41" s="2">
        <f>TREND(Calibration!$A$2:$A$4,Calibration!$B$2:$B$4,C41)</f>
        <v>417.44140646325332</v>
      </c>
      <c r="K41" s="2">
        <f>TREND(Calibration!$A$2:$A$4,Calibration!$C$2:$C$4,E41)</f>
        <v>870.15393704405665</v>
      </c>
      <c r="L41" s="2">
        <f>TREND(Calibration!$A$2:$A$4,Calibration!$D$2:$D$4,G41)</f>
        <v>510.49710636424231</v>
      </c>
    </row>
    <row r="42" spans="1:12" x14ac:dyDescent="0.25">
      <c r="A42">
        <v>200004</v>
      </c>
      <c r="B42">
        <v>14.631999970000001</v>
      </c>
      <c r="C42">
        <v>0.31670999999999999</v>
      </c>
      <c r="D42">
        <v>33.945999149999999</v>
      </c>
      <c r="E42">
        <v>0.33822000000000002</v>
      </c>
      <c r="F42">
        <v>37.59500122</v>
      </c>
      <c r="G42">
        <v>0.83920002000000005</v>
      </c>
      <c r="H42">
        <v>30.332000730000001</v>
      </c>
      <c r="J42" s="2">
        <f>TREND(Calibration!$A$2:$A$4,Calibration!$B$2:$B$4,C42)</f>
        <v>412.20111748677982</v>
      </c>
      <c r="K42" s="2">
        <f>TREND(Calibration!$A$2:$A$4,Calibration!$C$2:$C$4,E42)</f>
        <v>1120.9858416242316</v>
      </c>
      <c r="L42" s="2">
        <f>TREND(Calibration!$A$2:$A$4,Calibration!$D$2:$D$4,G42)</f>
        <v>510.80776340453679</v>
      </c>
    </row>
    <row r="43" spans="1:12" x14ac:dyDescent="0.25">
      <c r="A43">
        <v>205061</v>
      </c>
      <c r="B43">
        <v>14.67099953</v>
      </c>
      <c r="C43">
        <v>0.31843999000000001</v>
      </c>
      <c r="D43">
        <v>33.971000670000002</v>
      </c>
      <c r="E43">
        <v>0.34178998999999999</v>
      </c>
      <c r="F43">
        <v>37.626998899999997</v>
      </c>
      <c r="G43">
        <v>0.84570003000000005</v>
      </c>
      <c r="H43">
        <v>30.399000170000001</v>
      </c>
      <c r="J43" s="2">
        <f>TREND(Calibration!$A$2:$A$4,Calibration!$B$2:$B$4,C43)</f>
        <v>419.88393473642532</v>
      </c>
      <c r="K43" s="2">
        <f>TREND(Calibration!$A$2:$A$4,Calibration!$C$2:$C$4,E43)</f>
        <v>1148.5048233765976</v>
      </c>
      <c r="L43" s="2">
        <f>TREND(Calibration!$A$2:$A$4,Calibration!$D$2:$D$4,G43)</f>
        <v>514.84614960605711</v>
      </c>
    </row>
    <row r="44" spans="1:12" x14ac:dyDescent="0.25">
      <c r="A44">
        <v>209922</v>
      </c>
      <c r="B44">
        <v>14.631999970000001</v>
      </c>
      <c r="C44">
        <v>0.31827</v>
      </c>
      <c r="D44">
        <v>33.962001800000003</v>
      </c>
      <c r="E44">
        <v>0.33691999</v>
      </c>
      <c r="F44">
        <v>37.617000580000003</v>
      </c>
      <c r="G44">
        <v>0.84570003000000005</v>
      </c>
      <c r="H44">
        <v>30.332000730000001</v>
      </c>
      <c r="J44" s="2">
        <f>TREND(Calibration!$A$2:$A$4,Calibration!$B$2:$B$4,C44)</f>
        <v>419.12901586159524</v>
      </c>
      <c r="K44" s="2">
        <f>TREND(Calibration!$A$2:$A$4,Calibration!$C$2:$C$4,E44)</f>
        <v>1110.9648187452055</v>
      </c>
      <c r="L44" s="2">
        <f>TREND(Calibration!$A$2:$A$4,Calibration!$D$2:$D$4,G44)</f>
        <v>514.84614960605711</v>
      </c>
    </row>
    <row r="45" spans="1:12" x14ac:dyDescent="0.25">
      <c r="A45">
        <v>215324</v>
      </c>
      <c r="B45">
        <v>14.65799999</v>
      </c>
      <c r="C45">
        <v>0.31334999000000002</v>
      </c>
      <c r="D45">
        <v>33.978000639999998</v>
      </c>
      <c r="E45">
        <v>0.33378999999999998</v>
      </c>
      <c r="F45">
        <v>37.617000580000003</v>
      </c>
      <c r="G45">
        <v>0.84789996999999995</v>
      </c>
      <c r="H45">
        <v>30.415000920000001</v>
      </c>
      <c r="J45" s="2">
        <f>TREND(Calibration!$A$2:$A$4,Calibration!$B$2:$B$4,C45)</f>
        <v>397.27944580834173</v>
      </c>
      <c r="K45" s="2">
        <f>TREND(Calibration!$A$2:$A$4,Calibration!$C$2:$C$4,E45)</f>
        <v>1086.8375417233963</v>
      </c>
      <c r="L45" s="2">
        <f>TREND(Calibration!$A$2:$A$4,Calibration!$D$2:$D$4,G45)</f>
        <v>516.21294863254661</v>
      </c>
    </row>
    <row r="46" spans="1:12" x14ac:dyDescent="0.25">
      <c r="A46">
        <v>219918</v>
      </c>
      <c r="B46">
        <v>14.56400013</v>
      </c>
      <c r="C46">
        <v>0.31751998999999997</v>
      </c>
      <c r="D46">
        <v>33.95500183</v>
      </c>
      <c r="E46">
        <v>0.33351999999999998</v>
      </c>
      <c r="F46">
        <v>37.613998410000001</v>
      </c>
      <c r="G46">
        <v>0.83380001999999998</v>
      </c>
      <c r="H46">
        <v>30.312999730000001</v>
      </c>
      <c r="J46" s="2">
        <f>TREND(Calibration!$A$2:$A$4,Calibration!$B$2:$B$4,C46)</f>
        <v>415.79825107948272</v>
      </c>
      <c r="K46" s="2">
        <f>TREND(Calibration!$A$2:$A$4,Calibration!$C$2:$C$4,E46)</f>
        <v>1084.7562683660092</v>
      </c>
      <c r="L46" s="2">
        <f>TREND(Calibration!$A$2:$A$4,Calibration!$D$2:$D$4,G46)</f>
        <v>507.45280156783031</v>
      </c>
    </row>
    <row r="47" spans="1:12" x14ac:dyDescent="0.25">
      <c r="A47">
        <v>225139</v>
      </c>
      <c r="B47">
        <v>14.54399967</v>
      </c>
      <c r="C47">
        <v>0.31464999999999999</v>
      </c>
      <c r="D47">
        <v>33.984001159999998</v>
      </c>
      <c r="E47">
        <v>0.33217001000000002</v>
      </c>
      <c r="F47">
        <v>37.567001339999997</v>
      </c>
      <c r="G47">
        <v>0.83270001000000005</v>
      </c>
      <c r="H47">
        <v>30.35400009</v>
      </c>
      <c r="J47" s="2">
        <f>TREND(Calibration!$A$2:$A$4,Calibration!$B$2:$B$4,C47)</f>
        <v>403.05273886362602</v>
      </c>
      <c r="K47" s="2">
        <f>TREND(Calibration!$A$2:$A$4,Calibration!$C$2:$C$4,E47)</f>
        <v>1074.3499786632713</v>
      </c>
      <c r="L47" s="2">
        <f>TREND(Calibration!$A$2:$A$4,Calibration!$D$2:$D$4,G47)</f>
        <v>506.76937720301646</v>
      </c>
    </row>
    <row r="48" spans="1:12" x14ac:dyDescent="0.25">
      <c r="A48">
        <v>229918</v>
      </c>
      <c r="B48">
        <v>14.57699966</v>
      </c>
      <c r="C48">
        <v>0.32038</v>
      </c>
      <c r="D48">
        <v>33.962001800000003</v>
      </c>
      <c r="E48">
        <v>0.32752000999999997</v>
      </c>
      <c r="F48">
        <v>37.626998899999997</v>
      </c>
      <c r="G48">
        <v>0.84519999999999995</v>
      </c>
      <c r="H48">
        <v>30.382999420000001</v>
      </c>
      <c r="J48" s="2">
        <f>TREND(Calibration!$A$2:$A$4,Calibration!$B$2:$B$4,C48)</f>
        <v>428.49944250958288</v>
      </c>
      <c r="K48" s="2">
        <f>TREND(Calibration!$A$2:$A$4,Calibration!$C$2:$C$4,E48)</f>
        <v>1038.5058263971575</v>
      </c>
      <c r="L48" s="2">
        <f>TREND(Calibration!$A$2:$A$4,Calibration!$D$2:$D$4,G48)</f>
        <v>514.53548635287029</v>
      </c>
    </row>
    <row r="49" spans="1:12" x14ac:dyDescent="0.25">
      <c r="A49">
        <v>235027</v>
      </c>
      <c r="B49">
        <v>14.59300041</v>
      </c>
      <c r="C49">
        <v>0.31729998999999998</v>
      </c>
      <c r="D49">
        <v>33.94900131</v>
      </c>
      <c r="E49">
        <v>0.33054</v>
      </c>
      <c r="F49">
        <v>37.59500122</v>
      </c>
      <c r="G49">
        <v>0.83810001999999995</v>
      </c>
      <c r="H49">
        <v>30.434999470000001</v>
      </c>
      <c r="J49" s="2">
        <f>TREND(Calibration!$A$2:$A$4,Calibration!$B$2:$B$4,C49)</f>
        <v>414.82123977021388</v>
      </c>
      <c r="K49" s="2">
        <f>TREND(Calibration!$A$2:$A$4,Calibration!$C$2:$C$4,E49)</f>
        <v>1061.7851772363276</v>
      </c>
      <c r="L49" s="2">
        <f>TREND(Calibration!$A$2:$A$4,Calibration!$D$2:$D$4,G49)</f>
        <v>510.12434525261506</v>
      </c>
    </row>
    <row r="50" spans="1:12" x14ac:dyDescent="0.25">
      <c r="A50">
        <v>239918</v>
      </c>
      <c r="B50">
        <v>14.65799999</v>
      </c>
      <c r="C50">
        <v>0.31907999999999997</v>
      </c>
      <c r="D50">
        <v>33.95500183</v>
      </c>
      <c r="E50">
        <v>0.32945999999999998</v>
      </c>
      <c r="F50">
        <v>37.643001560000002</v>
      </c>
      <c r="G50">
        <v>0.85270000000000001</v>
      </c>
      <c r="H50">
        <v>30.434999470000001</v>
      </c>
      <c r="J50" s="2">
        <f>TREND(Calibration!$A$2:$A$4,Calibration!$B$2:$B$4,C50)</f>
        <v>422.72619386390329</v>
      </c>
      <c r="K50" s="2">
        <f>TREND(Calibration!$A$2:$A$4,Calibration!$C$2:$C$4,E50)</f>
        <v>1053.4600838067788</v>
      </c>
      <c r="L50" s="2">
        <f>TREND(Calibration!$A$2:$A$4,Calibration!$D$2:$D$4,G50)</f>
        <v>519.19515557051807</v>
      </c>
    </row>
    <row r="51" spans="1:12" x14ac:dyDescent="0.25">
      <c r="A51">
        <v>245252</v>
      </c>
      <c r="B51">
        <v>14.67700005</v>
      </c>
      <c r="C51">
        <v>0.31941000000000003</v>
      </c>
      <c r="D51">
        <v>33.974998470000003</v>
      </c>
      <c r="E51">
        <v>0.32789998999999997</v>
      </c>
      <c r="F51">
        <v>37.63999939</v>
      </c>
      <c r="G51">
        <v>0.85110003000000001</v>
      </c>
      <c r="H51">
        <v>30.367000579999999</v>
      </c>
      <c r="J51" s="2">
        <f>TREND(Calibration!$A$2:$A$4,Calibration!$B$2:$B$4,C51)</f>
        <v>424.19171082780667</v>
      </c>
      <c r="K51" s="2">
        <f>TREND(Calibration!$A$2:$A$4,Calibration!$C$2:$C$4,E51)</f>
        <v>1041.4348717687874</v>
      </c>
      <c r="L51" s="2">
        <f>TREND(Calibration!$A$2:$A$4,Calibration!$D$2:$D$4,G51)</f>
        <v>518.20111144276348</v>
      </c>
    </row>
    <row r="52" spans="1:12" x14ac:dyDescent="0.25">
      <c r="A52">
        <v>249918</v>
      </c>
      <c r="B52">
        <v>14.684000019999999</v>
      </c>
      <c r="C52">
        <v>0.31962001000000001</v>
      </c>
      <c r="D52">
        <v>33.980998990000003</v>
      </c>
      <c r="E52">
        <v>0.32713999999999999</v>
      </c>
      <c r="F52">
        <v>37.620998380000003</v>
      </c>
      <c r="G52">
        <v>0.85159998999999997</v>
      </c>
      <c r="H52">
        <v>30.361000059999999</v>
      </c>
      <c r="J52" s="2">
        <f>TREND(Calibration!$A$2:$A$4,Calibration!$B$2:$B$4,C52)</f>
        <v>425.12435694171381</v>
      </c>
      <c r="K52" s="2">
        <f>TREND(Calibration!$A$2:$A$4,Calibration!$C$2:$C$4,E52)</f>
        <v>1035.5765497729328</v>
      </c>
      <c r="L52" s="2">
        <f>TREND(Calibration!$A$2:$A$4,Calibration!$D$2:$D$4,G52)</f>
        <v>518.51173120570411</v>
      </c>
    </row>
    <row r="53" spans="1:12" x14ac:dyDescent="0.25">
      <c r="A53">
        <v>255076</v>
      </c>
      <c r="B53">
        <v>14.6420002</v>
      </c>
      <c r="C53">
        <v>0.32644001</v>
      </c>
      <c r="D53">
        <v>34.006999970000003</v>
      </c>
      <c r="E53">
        <v>0.32697999</v>
      </c>
      <c r="F53">
        <v>37.5890007</v>
      </c>
      <c r="G53">
        <v>0.84249996999999999</v>
      </c>
      <c r="H53">
        <v>30.32600021</v>
      </c>
      <c r="J53" s="2">
        <f>TREND(Calibration!$A$2:$A$4,Calibration!$B$2:$B$4,C53)</f>
        <v>455.41170752904804</v>
      </c>
      <c r="K53" s="2">
        <f>TREND(Calibration!$A$2:$A$4,Calibration!$C$2:$C$4,E53)</f>
        <v>1034.3431255139865</v>
      </c>
      <c r="L53" s="2">
        <f>TREND(Calibration!$A$2:$A$4,Calibration!$D$2:$D$4,G53)</f>
        <v>512.85798679584025</v>
      </c>
    </row>
    <row r="54" spans="1:12" x14ac:dyDescent="0.25">
      <c r="A54">
        <v>259918</v>
      </c>
      <c r="B54">
        <v>14.65799999</v>
      </c>
      <c r="C54">
        <v>0.31762001000000001</v>
      </c>
      <c r="D54">
        <v>33.965000150000002</v>
      </c>
      <c r="E54">
        <v>0.32491999999999999</v>
      </c>
      <c r="F54">
        <v>37.591999049999998</v>
      </c>
      <c r="G54">
        <v>0.84409999999999996</v>
      </c>
      <c r="H54">
        <v>30.415000920000001</v>
      </c>
      <c r="J54" s="2">
        <f>TREND(Calibration!$A$2:$A$4,Calibration!$B$2:$B$4,C54)</f>
        <v>416.24243594836048</v>
      </c>
      <c r="K54" s="2">
        <f>TREND(Calibration!$A$2:$A$4,Calibration!$C$2:$C$4,E54)</f>
        <v>1018.4638577233043</v>
      </c>
      <c r="L54" s="2">
        <f>TREND(Calibration!$A$2:$A$4,Calibration!$D$2:$D$4,G54)</f>
        <v>513.85206820094868</v>
      </c>
    </row>
    <row r="55" spans="1:12" x14ac:dyDescent="0.25">
      <c r="A55">
        <v>265043</v>
      </c>
      <c r="B55">
        <v>14.60900021</v>
      </c>
      <c r="C55">
        <v>0.31178999000000002</v>
      </c>
      <c r="D55">
        <v>33.991001130000001</v>
      </c>
      <c r="E55">
        <v>0.32567998999999997</v>
      </c>
      <c r="F55">
        <v>37.582000729999997</v>
      </c>
      <c r="G55">
        <v>0.83329998999999999</v>
      </c>
      <c r="H55">
        <v>30.399000170000001</v>
      </c>
      <c r="J55" s="2">
        <f>TREND(Calibration!$A$2:$A$4,Calibration!$B$2:$B$4,C55)</f>
        <v>390.35154743352609</v>
      </c>
      <c r="K55" s="2">
        <f>TREND(Calibration!$A$2:$A$4,Calibration!$C$2:$C$4,E55)</f>
        <v>1024.3221797191588</v>
      </c>
      <c r="L55" s="2">
        <f>TREND(Calibration!$A$2:$A$4,Calibration!$D$2:$D$4,G55)</f>
        <v>507.1421383146436</v>
      </c>
    </row>
    <row r="56" spans="1:12" x14ac:dyDescent="0.25">
      <c r="A56">
        <v>269918</v>
      </c>
      <c r="B56">
        <v>14.694000239999999</v>
      </c>
      <c r="C56">
        <v>0.31686999999999999</v>
      </c>
      <c r="D56">
        <v>33.980998990000003</v>
      </c>
      <c r="E56">
        <v>0.32491999999999999</v>
      </c>
      <c r="F56">
        <v>37.630001069999999</v>
      </c>
      <c r="G56">
        <v>0.84789996999999995</v>
      </c>
      <c r="H56">
        <v>30.45100021</v>
      </c>
      <c r="J56" s="2">
        <f>TREND(Calibration!$A$2:$A$4,Calibration!$B$2:$B$4,C56)</f>
        <v>412.91167116624797</v>
      </c>
      <c r="K56" s="2">
        <f>TREND(Calibration!$A$2:$A$4,Calibration!$C$2:$C$4,E56)</f>
        <v>1018.4638577233043</v>
      </c>
      <c r="L56" s="2">
        <f>TREND(Calibration!$A$2:$A$4,Calibration!$D$2:$D$4,G56)</f>
        <v>516.21294863254661</v>
      </c>
    </row>
    <row r="57" spans="1:12" x14ac:dyDescent="0.25">
      <c r="A57">
        <v>275076</v>
      </c>
      <c r="B57">
        <v>14.69999981</v>
      </c>
      <c r="C57">
        <v>0.30643999999999999</v>
      </c>
      <c r="D57">
        <v>33.965000150000002</v>
      </c>
      <c r="E57">
        <v>0.32411000000000001</v>
      </c>
      <c r="F57">
        <v>37.591999049999998</v>
      </c>
      <c r="G57">
        <v>0.83600003000000001</v>
      </c>
      <c r="H57">
        <v>30.427999499999999</v>
      </c>
      <c r="J57" s="2">
        <f>TREND(Calibration!$A$2:$A$4,Calibration!$B$2:$B$4,C57)</f>
        <v>366.59245318591115</v>
      </c>
      <c r="K57" s="2">
        <f>TREND(Calibration!$A$2:$A$4,Calibration!$C$2:$C$4,E57)</f>
        <v>1012.220037651143</v>
      </c>
      <c r="L57" s="2">
        <f>TREND(Calibration!$A$2:$A$4,Calibration!$D$2:$D$4,G57)</f>
        <v>508.81964408456599</v>
      </c>
    </row>
    <row r="58" spans="1:12" x14ac:dyDescent="0.25">
      <c r="A58">
        <v>279918</v>
      </c>
      <c r="B58">
        <v>14.803999900000001</v>
      </c>
      <c r="C58">
        <v>0.31345999000000002</v>
      </c>
      <c r="D58">
        <v>33.974998470000003</v>
      </c>
      <c r="E58">
        <v>0.32264999</v>
      </c>
      <c r="F58">
        <v>37.680999759999999</v>
      </c>
      <c r="G58">
        <v>0.85219997000000003</v>
      </c>
      <c r="H58">
        <v>30.39599991</v>
      </c>
      <c r="J58" s="2">
        <f>TREND(Calibration!$A$2:$A$4,Calibration!$B$2:$B$4,C58)</f>
        <v>397.76795146297604</v>
      </c>
      <c r="K58" s="2">
        <f>TREND(Calibration!$A$2:$A$4,Calibration!$C$2:$C$4,E58)</f>
        <v>1000.965667597369</v>
      </c>
      <c r="L58" s="2">
        <f>TREND(Calibration!$A$2:$A$4,Calibration!$D$2:$D$4,G58)</f>
        <v>518.88449231733136</v>
      </c>
    </row>
    <row r="59" spans="1:12" x14ac:dyDescent="0.25">
      <c r="A59">
        <v>285326</v>
      </c>
      <c r="B59">
        <v>14.82699966</v>
      </c>
      <c r="C59">
        <v>0.31091999999999997</v>
      </c>
      <c r="D59">
        <v>33.980998990000003</v>
      </c>
      <c r="E59">
        <v>0.32664999</v>
      </c>
      <c r="F59">
        <v>37.626998899999997</v>
      </c>
      <c r="G59">
        <v>0.85110003000000001</v>
      </c>
      <c r="H59">
        <v>30.32600021</v>
      </c>
      <c r="J59" s="2">
        <f>TREND(Calibration!$A$2:$A$4,Calibration!$B$2:$B$4,C59)</f>
        <v>386.48795621102227</v>
      </c>
      <c r="K59" s="2">
        <f>TREND(Calibration!$A$2:$A$4,Calibration!$C$2:$C$4,E59)</f>
        <v>1031.7993469660689</v>
      </c>
      <c r="L59" s="2">
        <f>TREND(Calibration!$A$2:$A$4,Calibration!$D$2:$D$4,G59)</f>
        <v>518.20111144276348</v>
      </c>
    </row>
    <row r="60" spans="1:12" x14ac:dyDescent="0.25">
      <c r="A60">
        <v>289918</v>
      </c>
      <c r="B60">
        <v>14.85900021</v>
      </c>
      <c r="C60">
        <v>0.31568000000000002</v>
      </c>
      <c r="D60">
        <v>33.991001130000001</v>
      </c>
      <c r="E60">
        <v>0.32600001000000001</v>
      </c>
      <c r="F60">
        <v>37.636001589999999</v>
      </c>
      <c r="G60">
        <v>0.85600001000000003</v>
      </c>
      <c r="H60">
        <v>30.39599991</v>
      </c>
      <c r="J60" s="2">
        <f>TREND(Calibration!$A$2:$A$4,Calibration!$B$2:$B$4,C60)</f>
        <v>407.62692817520292</v>
      </c>
      <c r="K60" s="2">
        <f>TREND(Calibration!$A$2:$A$4,Calibration!$C$2:$C$4,E60)</f>
        <v>1026.789028237052</v>
      </c>
      <c r="L60" s="2">
        <f>TREND(Calibration!$A$2:$A$4,Calibration!$D$2:$D$4,G60)</f>
        <v>521.24541623917537</v>
      </c>
    </row>
    <row r="61" spans="1:12" x14ac:dyDescent="0.25">
      <c r="A61">
        <v>295217</v>
      </c>
      <c r="B61">
        <v>14.76500034</v>
      </c>
      <c r="C61">
        <v>0.31821999000000001</v>
      </c>
      <c r="D61">
        <v>33.9679985</v>
      </c>
      <c r="E61">
        <v>0.32422000000000001</v>
      </c>
      <c r="F61">
        <v>37.632999419999997</v>
      </c>
      <c r="G61">
        <v>0.85329997999999996</v>
      </c>
      <c r="H61">
        <v>30.374000550000002</v>
      </c>
      <c r="J61" s="2">
        <f>TREND(Calibration!$A$2:$A$4,Calibration!$B$2:$B$4,C61)</f>
        <v>418.90692342715647</v>
      </c>
      <c r="K61" s="2">
        <f>TREND(Calibration!$A$2:$A$4,Calibration!$C$2:$C$4,E61)</f>
        <v>1013.0679638337822</v>
      </c>
      <c r="L61" s="2">
        <f>TREND(Calibration!$A$2:$A$4,Calibration!$D$2:$D$4,G61)</f>
        <v>519.56791668214532</v>
      </c>
    </row>
    <row r="62" spans="1:12" x14ac:dyDescent="0.25">
      <c r="A62">
        <v>299918</v>
      </c>
      <c r="B62">
        <v>14.70699978</v>
      </c>
      <c r="C62">
        <v>0.31659999</v>
      </c>
      <c r="D62">
        <v>33.991001130000001</v>
      </c>
      <c r="E62">
        <v>0.32297998999999999</v>
      </c>
      <c r="F62">
        <v>37.608001710000003</v>
      </c>
      <c r="G62">
        <v>0.8538</v>
      </c>
      <c r="H62">
        <v>30.40600014</v>
      </c>
      <c r="J62" s="2">
        <f>TREND(Calibration!$A$2:$A$4,Calibration!$B$2:$B$4,C62)</f>
        <v>411.71256742254036</v>
      </c>
      <c r="K62" s="2">
        <f>TREND(Calibration!$A$2:$A$4,Calibration!$C$2:$C$4,E62)</f>
        <v>1003.5094461452866</v>
      </c>
      <c r="L62" s="2">
        <f>TREND(Calibration!$A$2:$A$4,Calibration!$D$2:$D$4,G62)</f>
        <v>519.8785737224398</v>
      </c>
    </row>
    <row r="63" spans="1:12" x14ac:dyDescent="0.25">
      <c r="A63">
        <v>305027</v>
      </c>
      <c r="B63">
        <v>14.56400013</v>
      </c>
      <c r="C63">
        <v>0.31367999000000002</v>
      </c>
      <c r="D63">
        <v>34.028999329999998</v>
      </c>
      <c r="E63">
        <v>0.32098000999999998</v>
      </c>
      <c r="F63">
        <v>37.591999049999998</v>
      </c>
      <c r="G63">
        <v>0.83710002999999999</v>
      </c>
      <c r="H63">
        <v>30.344999309999999</v>
      </c>
      <c r="J63" s="2">
        <f>TREND(Calibration!$A$2:$A$4,Calibration!$B$2:$B$4,C63)</f>
        <v>398.74496277224489</v>
      </c>
      <c r="K63" s="2">
        <f>TREND(Calibration!$A$2:$A$4,Calibration!$C$2:$C$4,E63)</f>
        <v>988.09276062933327</v>
      </c>
      <c r="L63" s="2">
        <f>TREND(Calibration!$A$2:$A$4,Calibration!$D$2:$D$4,G63)</f>
        <v>509.50306223648761</v>
      </c>
    </row>
    <row r="64" spans="1:12" x14ac:dyDescent="0.25">
      <c r="A64">
        <v>309918</v>
      </c>
      <c r="B64">
        <v>14.53800011</v>
      </c>
      <c r="C64">
        <v>0.31941000000000003</v>
      </c>
      <c r="D64">
        <v>33.974998470000003</v>
      </c>
      <c r="E64">
        <v>0.32102998999999999</v>
      </c>
      <c r="F64">
        <v>37.620998380000003</v>
      </c>
      <c r="G64">
        <v>0.84950000000000003</v>
      </c>
      <c r="H64">
        <v>30.424999239999998</v>
      </c>
      <c r="J64" s="2">
        <f>TREND(Calibration!$A$2:$A$4,Calibration!$B$2:$B$4,C64)</f>
        <v>424.19171082780667</v>
      </c>
      <c r="K64" s="2">
        <f>TREND(Calibration!$A$2:$A$4,Calibration!$C$2:$C$4,E64)</f>
        <v>988.47802745304512</v>
      </c>
      <c r="L64" s="2">
        <f>TREND(Calibration!$A$2:$A$4,Calibration!$D$2:$D$4,G64)</f>
        <v>517.20703003765504</v>
      </c>
    </row>
    <row r="65" spans="1:12" x14ac:dyDescent="0.25">
      <c r="A65">
        <v>315202</v>
      </c>
      <c r="B65">
        <v>14.489000320000001</v>
      </c>
      <c r="C65">
        <v>0.31626999</v>
      </c>
      <c r="D65">
        <v>34.006999970000003</v>
      </c>
      <c r="E65">
        <v>0.32032999000000001</v>
      </c>
      <c r="F65">
        <v>37.608001710000003</v>
      </c>
      <c r="G65">
        <v>0.84249996999999999</v>
      </c>
      <c r="H65">
        <v>30.374000550000002</v>
      </c>
      <c r="J65" s="2">
        <f>TREND(Calibration!$A$2:$A$4,Calibration!$B$2:$B$4,C65)</f>
        <v>410.2470504586372</v>
      </c>
      <c r="K65" s="2">
        <f>TREND(Calibration!$A$2:$A$4,Calibration!$C$2:$C$4,E65)</f>
        <v>983.08213356352303</v>
      </c>
      <c r="L65" s="2">
        <f>TREND(Calibration!$A$2:$A$4,Calibration!$D$2:$D$4,G65)</f>
        <v>512.85798679584025</v>
      </c>
    </row>
    <row r="66" spans="1:12" x14ac:dyDescent="0.25">
      <c r="A66">
        <v>319918</v>
      </c>
      <c r="B66">
        <v>14.557000159999999</v>
      </c>
      <c r="C66">
        <v>0.31686999999999999</v>
      </c>
      <c r="D66">
        <v>34.009998320000001</v>
      </c>
      <c r="E66">
        <v>0.31768000000000002</v>
      </c>
      <c r="F66">
        <v>37.5890007</v>
      </c>
      <c r="G66">
        <v>0.83759998999999996</v>
      </c>
      <c r="H66">
        <v>30.42200089</v>
      </c>
      <c r="J66" s="2">
        <f>TREND(Calibration!$A$2:$A$4,Calibration!$B$2:$B$4,C66)</f>
        <v>412.91167116624797</v>
      </c>
      <c r="K66" s="2">
        <f>TREND(Calibration!$A$2:$A$4,Calibration!$C$2:$C$4,E66)</f>
        <v>962.65489806595792</v>
      </c>
      <c r="L66" s="2">
        <f>TREND(Calibration!$A$2:$A$4,Calibration!$D$2:$D$4,G66)</f>
        <v>509.81368199942835</v>
      </c>
    </row>
    <row r="67" spans="1:12" x14ac:dyDescent="0.25">
      <c r="A67">
        <v>325012</v>
      </c>
      <c r="B67">
        <v>14.58699989</v>
      </c>
      <c r="C67">
        <v>0.31827</v>
      </c>
      <c r="D67">
        <v>33.993999479999999</v>
      </c>
      <c r="E67">
        <v>0.31291999999999998</v>
      </c>
      <c r="F67">
        <v>37.64599991</v>
      </c>
      <c r="G67">
        <v>0.85000001999999997</v>
      </c>
      <c r="H67">
        <v>30.399000170000001</v>
      </c>
      <c r="J67" s="2">
        <f>TREND(Calibration!$A$2:$A$4,Calibration!$B$2:$B$4,C67)</f>
        <v>419.12901586159524</v>
      </c>
      <c r="K67" s="2">
        <f>TREND(Calibration!$A$2:$A$4,Calibration!$C$2:$C$4,E67)</f>
        <v>925.96281961720456</v>
      </c>
      <c r="L67" s="2">
        <f>TREND(Calibration!$A$2:$A$4,Calibration!$D$2:$D$4,G67)</f>
        <v>517.51768707794952</v>
      </c>
    </row>
    <row r="68" spans="1:12" x14ac:dyDescent="0.25">
      <c r="A68">
        <v>329919</v>
      </c>
      <c r="B68">
        <v>14.527999879999999</v>
      </c>
      <c r="C68">
        <v>0.31979001000000001</v>
      </c>
      <c r="D68">
        <v>34.013000490000003</v>
      </c>
      <c r="E68">
        <v>0.31806001</v>
      </c>
      <c r="F68">
        <v>37.604999540000001</v>
      </c>
      <c r="G68">
        <v>0.83920002000000005</v>
      </c>
      <c r="H68">
        <v>30.42200089</v>
      </c>
      <c r="J68" s="2">
        <f>TREND(Calibration!$A$2:$A$4,Calibration!$B$2:$B$4,C68)</f>
        <v>425.87932022614882</v>
      </c>
      <c r="K68" s="2">
        <f>TREND(Calibration!$A$2:$A$4,Calibration!$C$2:$C$4,E68)</f>
        <v>965.58417469018264</v>
      </c>
      <c r="L68" s="2">
        <f>TREND(Calibration!$A$2:$A$4,Calibration!$D$2:$D$4,G68)</f>
        <v>510.80776340453679</v>
      </c>
    </row>
    <row r="69" spans="1:12" x14ac:dyDescent="0.25">
      <c r="A69">
        <v>334919</v>
      </c>
      <c r="B69">
        <v>14.50899982</v>
      </c>
      <c r="C69">
        <v>0.31880998999999999</v>
      </c>
      <c r="D69">
        <v>34.009998320000001</v>
      </c>
      <c r="E69">
        <v>0.31962001000000001</v>
      </c>
      <c r="F69">
        <v>37.591999049999998</v>
      </c>
      <c r="G69">
        <v>0.83810001999999995</v>
      </c>
      <c r="H69">
        <v>30.38999939</v>
      </c>
      <c r="J69" s="2">
        <f>TREND(Calibration!$A$2:$A$4,Calibration!$B$2:$B$4,C69)</f>
        <v>421.52709012019568</v>
      </c>
      <c r="K69" s="2">
        <f>TREND(Calibration!$A$2:$A$4,Calibration!$C$2:$C$4,E69)</f>
        <v>977.60930964397562</v>
      </c>
      <c r="L69" s="2">
        <f>TREND(Calibration!$A$2:$A$4,Calibration!$D$2:$D$4,G69)</f>
        <v>510.12434525261506</v>
      </c>
    </row>
    <row r="70" spans="1:12" x14ac:dyDescent="0.25">
      <c r="A70">
        <v>339926</v>
      </c>
      <c r="B70">
        <v>14.475999829999999</v>
      </c>
      <c r="C70">
        <v>0.31497999999999998</v>
      </c>
      <c r="D70">
        <v>33.991001130000001</v>
      </c>
      <c r="E70">
        <v>0.31768000000000002</v>
      </c>
      <c r="F70">
        <v>37.608001710000003</v>
      </c>
      <c r="G70">
        <v>0.84519999999999995</v>
      </c>
      <c r="H70">
        <v>30.424999239999998</v>
      </c>
      <c r="J70" s="2">
        <f>TREND(Calibration!$A$2:$A$4,Calibration!$B$2:$B$4,C70)</f>
        <v>404.51825582752917</v>
      </c>
      <c r="K70" s="2">
        <f>TREND(Calibration!$A$2:$A$4,Calibration!$C$2:$C$4,E70)</f>
        <v>962.65489806595792</v>
      </c>
      <c r="L70" s="2">
        <f>TREND(Calibration!$A$2:$A$4,Calibration!$D$2:$D$4,G70)</f>
        <v>514.53548635287029</v>
      </c>
    </row>
    <row r="71" spans="1:12" x14ac:dyDescent="0.25">
      <c r="A71">
        <v>344980</v>
      </c>
      <c r="B71">
        <v>14.430999760000001</v>
      </c>
      <c r="C71">
        <v>0.32006001000000001</v>
      </c>
      <c r="D71">
        <v>33.997001650000001</v>
      </c>
      <c r="E71">
        <v>0.31664999999999999</v>
      </c>
      <c r="F71">
        <v>37.601001740000001</v>
      </c>
      <c r="G71">
        <v>0.84079999000000005</v>
      </c>
      <c r="H71">
        <v>30.382999420000001</v>
      </c>
      <c r="J71" s="2">
        <f>TREND(Calibration!$A$2:$A$4,Calibration!$B$2:$B$4,C71)</f>
        <v>427.07837956025128</v>
      </c>
      <c r="K71" s="2">
        <f>TREND(Calibration!$A$2:$A$4,Calibration!$C$2:$C$4,E71)</f>
        <v>954.71522562851737</v>
      </c>
      <c r="L71" s="2">
        <f>TREND(Calibration!$A$2:$A$4,Calibration!$D$2:$D$4,G71)</f>
        <v>511.80180753229138</v>
      </c>
    </row>
    <row r="72" spans="1:12" x14ac:dyDescent="0.25">
      <c r="A72">
        <v>349975</v>
      </c>
      <c r="B72">
        <v>14.51200008</v>
      </c>
      <c r="C72">
        <v>0.32118999999999998</v>
      </c>
      <c r="D72">
        <v>33.991001130000001</v>
      </c>
      <c r="E72">
        <v>0.31525001000000002</v>
      </c>
      <c r="F72">
        <v>37.624000549999998</v>
      </c>
      <c r="G72">
        <v>0.84729999</v>
      </c>
      <c r="H72">
        <v>30.444000240000001</v>
      </c>
      <c r="J72" s="2">
        <f>TREND(Calibration!$A$2:$A$4,Calibration!$B$2:$B$4,C72)</f>
        <v>432.09662051189093</v>
      </c>
      <c r="K72" s="2">
        <f>TREND(Calibration!$A$2:$A$4,Calibration!$C$2:$C$4,E72)</f>
        <v>943.92351493367119</v>
      </c>
      <c r="L72" s="2">
        <f>TREND(Calibration!$A$2:$A$4,Calibration!$D$2:$D$4,G72)</f>
        <v>515.84018752091947</v>
      </c>
    </row>
    <row r="73" spans="1:12" x14ac:dyDescent="0.25">
      <c r="A73">
        <v>354950</v>
      </c>
      <c r="B73">
        <v>14.54800034</v>
      </c>
      <c r="C73">
        <v>0.32135001000000002</v>
      </c>
      <c r="D73">
        <v>34</v>
      </c>
      <c r="E73">
        <v>0.31064998999999999</v>
      </c>
      <c r="F73">
        <v>37.678001399999999</v>
      </c>
      <c r="G73">
        <v>0.85430002000000005</v>
      </c>
      <c r="H73">
        <v>30.40600014</v>
      </c>
      <c r="J73" s="2">
        <f>TREND(Calibration!$A$2:$A$4,Calibration!$B$2:$B$4,C73)</f>
        <v>432.80721860096423</v>
      </c>
      <c r="K73" s="2">
        <f>TREND(Calibration!$A$2:$A$4,Calibration!$C$2:$C$4,E73)</f>
        <v>908.46462949126931</v>
      </c>
      <c r="L73" s="2">
        <f>TREND(Calibration!$A$2:$A$4,Calibration!$D$2:$D$4,G73)</f>
        <v>520.18923076273427</v>
      </c>
    </row>
    <row r="74" spans="1:12" x14ac:dyDescent="0.25">
      <c r="A74">
        <v>359927</v>
      </c>
      <c r="B74">
        <v>14.56999969</v>
      </c>
      <c r="C74">
        <v>0.32076000999999998</v>
      </c>
      <c r="D74">
        <v>34.028999329999998</v>
      </c>
      <c r="E74">
        <v>0.30941001000000001</v>
      </c>
      <c r="F74">
        <v>37.624000549999998</v>
      </c>
      <c r="G74">
        <v>0.84249996999999999</v>
      </c>
      <c r="H74">
        <v>30.377000809999998</v>
      </c>
      <c r="J74" s="2">
        <f>TREND(Calibration!$A$2:$A$4,Calibration!$B$2:$B$4,C74)</f>
        <v>430.1870519079248</v>
      </c>
      <c r="K74" s="2">
        <f>TREND(Calibration!$A$2:$A$4,Calibration!$C$2:$C$4,E74)</f>
        <v>898.90634305536946</v>
      </c>
      <c r="L74" s="2">
        <f>TREND(Calibration!$A$2:$A$4,Calibration!$D$2:$D$4,G74)</f>
        <v>512.85798679584025</v>
      </c>
    </row>
    <row r="75" spans="1:12" x14ac:dyDescent="0.25">
      <c r="A75">
        <v>365186</v>
      </c>
      <c r="B75">
        <v>14.67700005</v>
      </c>
      <c r="C75">
        <v>0.31913998999999998</v>
      </c>
      <c r="D75">
        <v>34.004001619999997</v>
      </c>
      <c r="E75">
        <v>0.30805999000000001</v>
      </c>
      <c r="F75">
        <v>37.608001710000003</v>
      </c>
      <c r="G75">
        <v>0.84950000000000003</v>
      </c>
      <c r="H75">
        <v>30.440999980000001</v>
      </c>
      <c r="J75" s="2">
        <f>TREND(Calibration!$A$2:$A$4,Calibration!$B$2:$B$4,C75)</f>
        <v>422.99260708409884</v>
      </c>
      <c r="K75" s="2">
        <f>TREND(Calibration!$A$2:$A$4,Calibration!$C$2:$C$4,E75)</f>
        <v>888.49982210003623</v>
      </c>
      <c r="L75" s="2">
        <f>TREND(Calibration!$A$2:$A$4,Calibration!$D$2:$D$4,G75)</f>
        <v>517.20703003765504</v>
      </c>
    </row>
    <row r="76" spans="1:12" x14ac:dyDescent="0.25">
      <c r="A76">
        <v>369928</v>
      </c>
      <c r="B76">
        <v>14.66800022</v>
      </c>
      <c r="C76">
        <v>0.32135001000000002</v>
      </c>
      <c r="D76">
        <v>34.020000459999999</v>
      </c>
      <c r="E76">
        <v>0.30670999999999998</v>
      </c>
      <c r="F76">
        <v>37.617000580000003</v>
      </c>
      <c r="G76">
        <v>0.85159998999999997</v>
      </c>
      <c r="H76">
        <v>30.347999569999999</v>
      </c>
      <c r="J76" s="2">
        <f>TREND(Calibration!$A$2:$A$4,Calibration!$B$2:$B$4,C76)</f>
        <v>432.80721860096423</v>
      </c>
      <c r="K76" s="2">
        <f>TREND(Calibration!$A$2:$A$4,Calibration!$C$2:$C$4,E76)</f>
        <v>878.0935323972983</v>
      </c>
      <c r="L76" s="2">
        <f>TREND(Calibration!$A$2:$A$4,Calibration!$D$2:$D$4,G76)</f>
        <v>518.51173120570411</v>
      </c>
    </row>
    <row r="77" spans="1:12" x14ac:dyDescent="0.25">
      <c r="A77">
        <v>375061</v>
      </c>
      <c r="B77">
        <v>14.647999759999999</v>
      </c>
      <c r="C77">
        <v>0.31503001000000003</v>
      </c>
      <c r="D77">
        <v>34.006999970000003</v>
      </c>
      <c r="E77">
        <v>0.30594999</v>
      </c>
      <c r="F77">
        <v>37.617000580000003</v>
      </c>
      <c r="G77">
        <v>0.85219997000000003</v>
      </c>
      <c r="H77">
        <v>30.357999800000002</v>
      </c>
      <c r="J77" s="2">
        <f>TREND(Calibration!$A$2:$A$4,Calibration!$B$2:$B$4,C77)</f>
        <v>404.74034826196817</v>
      </c>
      <c r="K77" s="2">
        <f>TREND(Calibration!$A$2:$A$4,Calibration!$C$2:$C$4,E77)</f>
        <v>872.23505623304686</v>
      </c>
      <c r="L77" s="2">
        <f>TREND(Calibration!$A$2:$A$4,Calibration!$D$2:$D$4,G77)</f>
        <v>518.88449231733136</v>
      </c>
    </row>
    <row r="78" spans="1:12" x14ac:dyDescent="0.25">
      <c r="A78">
        <v>379919</v>
      </c>
      <c r="B78">
        <v>14.62199974</v>
      </c>
      <c r="C78">
        <v>0.31935000000000002</v>
      </c>
      <c r="D78">
        <v>34.013000490000003</v>
      </c>
      <c r="E78">
        <v>0.30691998999999998</v>
      </c>
      <c r="F78">
        <v>37.578998570000003</v>
      </c>
      <c r="G78">
        <v>0.84249996999999999</v>
      </c>
      <c r="H78">
        <v>30.42200089</v>
      </c>
      <c r="J78" s="2">
        <f>TREND(Calibration!$A$2:$A$4,Calibration!$B$2:$B$4,C78)</f>
        <v>423.9252531980062</v>
      </c>
      <c r="K78" s="2">
        <f>TREND(Calibration!$A$2:$A$4,Calibration!$C$2:$C$4,E78)</f>
        <v>879.71222347995649</v>
      </c>
      <c r="L78" s="2">
        <f>TREND(Calibration!$A$2:$A$4,Calibration!$D$2:$D$4,G78)</f>
        <v>512.85798679584025</v>
      </c>
    </row>
    <row r="79" spans="1:12" x14ac:dyDescent="0.25">
      <c r="A79">
        <v>385064</v>
      </c>
      <c r="B79">
        <v>14.579999920000001</v>
      </c>
      <c r="C79">
        <v>0.31762001000000001</v>
      </c>
      <c r="D79">
        <v>34.015998840000002</v>
      </c>
      <c r="E79">
        <v>0.30768001</v>
      </c>
      <c r="F79">
        <v>37.5890007</v>
      </c>
      <c r="G79">
        <v>0.84140002999999997</v>
      </c>
      <c r="H79">
        <v>30.444000240000001</v>
      </c>
      <c r="J79" s="2">
        <f>TREND(Calibration!$A$2:$A$4,Calibration!$B$2:$B$4,C79)</f>
        <v>416.24243594836048</v>
      </c>
      <c r="K79" s="2">
        <f>TREND(Calibration!$A$2:$A$4,Calibration!$C$2:$C$4,E79)</f>
        <v>885.57077672840637</v>
      </c>
      <c r="L79" s="2">
        <f>TREND(Calibration!$A$2:$A$4,Calibration!$D$2:$D$4,G79)</f>
        <v>512.17460592127236</v>
      </c>
    </row>
    <row r="80" spans="1:12" x14ac:dyDescent="0.25">
      <c r="A80">
        <v>390004</v>
      </c>
      <c r="B80">
        <v>14.557000159999999</v>
      </c>
      <c r="C80">
        <v>0.31437999</v>
      </c>
      <c r="D80">
        <v>34.006999970000003</v>
      </c>
      <c r="E80">
        <v>0.30838000999999998</v>
      </c>
      <c r="F80">
        <v>37.59500122</v>
      </c>
      <c r="G80">
        <v>0.84030002000000004</v>
      </c>
      <c r="H80">
        <v>30.419000629999999</v>
      </c>
      <c r="J80" s="2">
        <f>TREND(Calibration!$A$2:$A$4,Calibration!$B$2:$B$4,C80)</f>
        <v>401.85363511991841</v>
      </c>
      <c r="K80" s="2">
        <f>TREND(Calibration!$A$2:$A$4,Calibration!$C$2:$C$4,E80)</f>
        <v>890.96667061792891</v>
      </c>
      <c r="L80" s="2">
        <f>TREND(Calibration!$A$2:$A$4,Calibration!$D$2:$D$4,G80)</f>
        <v>511.4911815564584</v>
      </c>
    </row>
    <row r="81" spans="1:12" x14ac:dyDescent="0.25">
      <c r="A81">
        <v>395080</v>
      </c>
      <c r="B81">
        <v>14.60900021</v>
      </c>
      <c r="C81">
        <v>0.31626999</v>
      </c>
      <c r="D81">
        <v>33.974998470000003</v>
      </c>
      <c r="E81">
        <v>0.30670999999999998</v>
      </c>
      <c r="F81">
        <v>37.661998750000002</v>
      </c>
      <c r="G81">
        <v>0.84460002000000001</v>
      </c>
      <c r="H81">
        <v>30.374000550000002</v>
      </c>
      <c r="J81" s="2">
        <f>TREND(Calibration!$A$2:$A$4,Calibration!$B$2:$B$4,C81)</f>
        <v>410.2470504586372</v>
      </c>
      <c r="K81" s="2">
        <f>TREND(Calibration!$A$2:$A$4,Calibration!$C$2:$C$4,E81)</f>
        <v>878.0935323972983</v>
      </c>
      <c r="L81" s="2">
        <f>TREND(Calibration!$A$2:$A$4,Calibration!$D$2:$D$4,G81)</f>
        <v>514.16272524124315</v>
      </c>
    </row>
    <row r="82" spans="1:12" x14ac:dyDescent="0.25">
      <c r="A82">
        <v>399918</v>
      </c>
      <c r="B82">
        <v>14.696999549999999</v>
      </c>
      <c r="C82">
        <v>0.31692000999999997</v>
      </c>
      <c r="D82">
        <v>33.991001130000001</v>
      </c>
      <c r="E82">
        <v>0.30502998999999997</v>
      </c>
      <c r="F82">
        <v>37.624000549999998</v>
      </c>
      <c r="G82">
        <v>0.84299999000000003</v>
      </c>
      <c r="H82">
        <v>30.46299934</v>
      </c>
      <c r="J82" s="2">
        <f>TREND(Calibration!$A$2:$A$4,Calibration!$B$2:$B$4,C82)</f>
        <v>413.13376360068673</v>
      </c>
      <c r="K82" s="2">
        <f>TREND(Calibration!$A$2:$A$4,Calibration!$C$2:$C$4,E82)</f>
        <v>865.14330997824595</v>
      </c>
      <c r="L82" s="2">
        <f>TREND(Calibration!$A$2:$A$4,Calibration!$D$2:$D$4,G82)</f>
        <v>513.16864383613472</v>
      </c>
    </row>
    <row r="83" spans="1:12" x14ac:dyDescent="0.25">
      <c r="A83">
        <v>405015</v>
      </c>
      <c r="B83">
        <v>14.76200008</v>
      </c>
      <c r="C83">
        <v>0.31568000000000002</v>
      </c>
      <c r="D83">
        <v>33.991001130000001</v>
      </c>
      <c r="E83">
        <v>0.30314001000000002</v>
      </c>
      <c r="F83">
        <v>37.617000580000003</v>
      </c>
      <c r="G83">
        <v>0.83600003000000001</v>
      </c>
      <c r="H83">
        <v>30.46299934</v>
      </c>
      <c r="J83" s="2">
        <f>TREND(Calibration!$A$2:$A$4,Calibration!$B$2:$B$4,C83)</f>
        <v>407.62692817520292</v>
      </c>
      <c r="K83" s="2">
        <f>TREND(Calibration!$A$2:$A$4,Calibration!$C$2:$C$4,E83)</f>
        <v>850.57455064493229</v>
      </c>
      <c r="L83" s="2">
        <f>TREND(Calibration!$A$2:$A$4,Calibration!$D$2:$D$4,G83)</f>
        <v>508.81964408456599</v>
      </c>
    </row>
    <row r="84" spans="1:12" x14ac:dyDescent="0.25">
      <c r="A84">
        <v>409928</v>
      </c>
      <c r="B84">
        <v>14.79399967</v>
      </c>
      <c r="C84">
        <v>0.31600001</v>
      </c>
      <c r="D84">
        <v>34.041999820000001</v>
      </c>
      <c r="E84">
        <v>0.30303001000000002</v>
      </c>
      <c r="F84">
        <v>37.626998899999997</v>
      </c>
      <c r="G84">
        <v>0.8387</v>
      </c>
      <c r="H84">
        <v>30.385999680000001</v>
      </c>
      <c r="J84" s="2">
        <f>TREND(Calibration!$A$2:$A$4,Calibration!$B$2:$B$4,C84)</f>
        <v>409.04807994374437</v>
      </c>
      <c r="K84" s="2">
        <f>TREND(Calibration!$A$2:$A$4,Calibration!$C$2:$C$4,E84)</f>
        <v>849.7266244622931</v>
      </c>
      <c r="L84" s="2">
        <f>TREND(Calibration!$A$2:$A$4,Calibration!$D$2:$D$4,G84)</f>
        <v>510.49710636424231</v>
      </c>
    </row>
    <row r="85" spans="1:12" x14ac:dyDescent="0.25">
      <c r="A85">
        <v>415124</v>
      </c>
      <c r="B85">
        <v>14.803999900000001</v>
      </c>
      <c r="C85">
        <v>0.31606001</v>
      </c>
      <c r="D85">
        <v>34.039001460000001</v>
      </c>
      <c r="E85">
        <v>0.30335000000000001</v>
      </c>
      <c r="F85">
        <v>37.643001560000002</v>
      </c>
      <c r="G85">
        <v>0.83759998999999996</v>
      </c>
      <c r="H85">
        <v>30.364000319999999</v>
      </c>
      <c r="J85" s="2">
        <f>TREND(Calibration!$A$2:$A$4,Calibration!$B$2:$B$4,C85)</f>
        <v>409.31453757354507</v>
      </c>
      <c r="K85" s="2">
        <f>TREND(Calibration!$A$2:$A$4,Calibration!$C$2:$C$4,E85)</f>
        <v>852.19324172759048</v>
      </c>
      <c r="L85" s="2">
        <f>TREND(Calibration!$A$2:$A$4,Calibration!$D$2:$D$4,G85)</f>
        <v>509.81368199942835</v>
      </c>
    </row>
    <row r="86" spans="1:12" x14ac:dyDescent="0.25">
      <c r="A86">
        <v>419924</v>
      </c>
      <c r="B86">
        <v>14.72000027</v>
      </c>
      <c r="C86">
        <v>0.31433000999999999</v>
      </c>
      <c r="D86">
        <v>34.015998840000002</v>
      </c>
      <c r="E86">
        <v>0.30340999000000002</v>
      </c>
      <c r="F86">
        <v>37.576000209999997</v>
      </c>
      <c r="G86">
        <v>0.84079999000000005</v>
      </c>
      <c r="H86">
        <v>30.440999980000001</v>
      </c>
      <c r="J86" s="2">
        <f>TREND(Calibration!$A$2:$A$4,Calibration!$B$2:$B$4,C86)</f>
        <v>401.63167591429442</v>
      </c>
      <c r="K86" s="2">
        <f>TREND(Calibration!$A$2:$A$4,Calibration!$C$2:$C$4,E86)</f>
        <v>852.65566983392296</v>
      </c>
      <c r="L86" s="2">
        <f>TREND(Calibration!$A$2:$A$4,Calibration!$D$2:$D$4,G86)</f>
        <v>511.80180753229138</v>
      </c>
    </row>
    <row r="87" spans="1:12" x14ac:dyDescent="0.25">
      <c r="A87">
        <v>425059</v>
      </c>
      <c r="B87">
        <v>14.62899971</v>
      </c>
      <c r="C87">
        <v>0.31617001</v>
      </c>
      <c r="D87">
        <v>34.039001460000001</v>
      </c>
      <c r="E87">
        <v>0.30335000000000001</v>
      </c>
      <c r="F87">
        <v>37.611000060000002</v>
      </c>
      <c r="G87">
        <v>0.82999997999999997</v>
      </c>
      <c r="H87">
        <v>30.46299934</v>
      </c>
      <c r="J87" s="2">
        <f>TREND(Calibration!$A$2:$A$4,Calibration!$B$2:$B$4,C87)</f>
        <v>409.80304322817938</v>
      </c>
      <c r="K87" s="2">
        <f>TREND(Calibration!$A$2:$A$4,Calibration!$C$2:$C$4,E87)</f>
        <v>852.19324172759048</v>
      </c>
      <c r="L87" s="2">
        <f>TREND(Calibration!$A$2:$A$4,Calibration!$D$2:$D$4,G87)</f>
        <v>505.0918776459863</v>
      </c>
    </row>
    <row r="88" spans="1:12" x14ac:dyDescent="0.25">
      <c r="A88">
        <v>429939</v>
      </c>
      <c r="B88">
        <v>14.579999920000001</v>
      </c>
      <c r="C88">
        <v>0.31686999999999999</v>
      </c>
      <c r="D88">
        <v>34.013000490000003</v>
      </c>
      <c r="E88">
        <v>0.30335000000000001</v>
      </c>
      <c r="F88">
        <v>37.613998410000001</v>
      </c>
      <c r="G88">
        <v>0.83810001999999995</v>
      </c>
      <c r="H88">
        <v>30.496000290000001</v>
      </c>
      <c r="J88" s="2">
        <f>TREND(Calibration!$A$2:$A$4,Calibration!$B$2:$B$4,C88)</f>
        <v>412.91167116624797</v>
      </c>
      <c r="K88" s="2">
        <f>TREND(Calibration!$A$2:$A$4,Calibration!$C$2:$C$4,E88)</f>
        <v>852.19324172759048</v>
      </c>
      <c r="L88" s="2">
        <f>TREND(Calibration!$A$2:$A$4,Calibration!$D$2:$D$4,G88)</f>
        <v>510.12434525261506</v>
      </c>
    </row>
    <row r="89" spans="1:12" x14ac:dyDescent="0.25">
      <c r="A89">
        <v>435079</v>
      </c>
      <c r="B89">
        <v>14.527999879999999</v>
      </c>
      <c r="C89">
        <v>0.31725001000000003</v>
      </c>
      <c r="D89">
        <v>34.015998840000002</v>
      </c>
      <c r="E89">
        <v>0.31859999999999999</v>
      </c>
      <c r="F89">
        <v>37.636001589999999</v>
      </c>
      <c r="G89">
        <v>0.83170003000000003</v>
      </c>
      <c r="H89">
        <v>30.39299965</v>
      </c>
      <c r="J89" s="2">
        <f>TREND(Calibration!$A$2:$A$4,Calibration!$B$2:$B$4,C89)</f>
        <v>414.59928056459034</v>
      </c>
      <c r="K89" s="2">
        <f>TREND(Calibration!$A$2:$A$4,Calibration!$C$2:$C$4,E89)</f>
        <v>969.74664432075883</v>
      </c>
      <c r="L89" s="2">
        <f>TREND(Calibration!$A$2:$A$4,Calibration!$D$2:$D$4,G89)</f>
        <v>506.14810039978124</v>
      </c>
    </row>
    <row r="90" spans="1:12" x14ac:dyDescent="0.25">
      <c r="A90">
        <v>439936</v>
      </c>
      <c r="B90">
        <v>14.574000359999999</v>
      </c>
      <c r="C90">
        <v>0.31470999</v>
      </c>
      <c r="D90">
        <v>34.013000490000003</v>
      </c>
      <c r="E90">
        <v>0.31697999999999998</v>
      </c>
      <c r="F90">
        <v>37.678001399999999</v>
      </c>
      <c r="G90">
        <v>0.84350002000000002</v>
      </c>
      <c r="H90">
        <v>30.430999759999999</v>
      </c>
      <c r="J90" s="2">
        <f>TREND(Calibration!$A$2:$A$4,Calibration!$B$2:$B$4,C90)</f>
        <v>403.31915208382156</v>
      </c>
      <c r="K90" s="2">
        <f>TREND(Calibration!$A$2:$A$4,Calibration!$C$2:$C$4,E90)</f>
        <v>957.25900417643493</v>
      </c>
      <c r="L90" s="2">
        <f>TREND(Calibration!$A$2:$A$4,Calibration!$D$2:$D$4,G90)</f>
        <v>513.47930708932142</v>
      </c>
    </row>
    <row r="91" spans="1:12" x14ac:dyDescent="0.25">
      <c r="A91">
        <v>444974</v>
      </c>
      <c r="B91">
        <v>14.62899971</v>
      </c>
      <c r="C91">
        <v>0.31952000000000003</v>
      </c>
      <c r="D91">
        <v>34.04499817</v>
      </c>
      <c r="E91">
        <v>0.31692000999999997</v>
      </c>
      <c r="F91">
        <v>37.578998570000003</v>
      </c>
      <c r="G91">
        <v>0.83440000000000003</v>
      </c>
      <c r="H91">
        <v>30.472999569999999</v>
      </c>
      <c r="J91" s="2">
        <f>TREND(Calibration!$A$2:$A$4,Calibration!$B$2:$B$4,C91)</f>
        <v>424.68021648244121</v>
      </c>
      <c r="K91" s="2">
        <f>TREND(Calibration!$A$2:$A$4,Calibration!$C$2:$C$4,E91)</f>
        <v>956.7965760701029</v>
      </c>
      <c r="L91" s="2">
        <f>TREND(Calibration!$A$2:$A$4,Calibration!$D$2:$D$4,G91)</f>
        <v>507.82556267945756</v>
      </c>
    </row>
    <row r="92" spans="1:12" x14ac:dyDescent="0.25">
      <c r="A92">
        <v>449918</v>
      </c>
      <c r="B92">
        <v>14.75899982</v>
      </c>
      <c r="C92">
        <v>0.31606001</v>
      </c>
      <c r="D92">
        <v>33.984001159999998</v>
      </c>
      <c r="E92">
        <v>0.31395000000000001</v>
      </c>
      <c r="F92">
        <v>37.659000399999996</v>
      </c>
      <c r="G92">
        <v>0.85000001999999997</v>
      </c>
      <c r="H92">
        <v>30.472999569999999</v>
      </c>
      <c r="J92" s="2">
        <f>TREND(Calibration!$A$2:$A$4,Calibration!$B$2:$B$4,C92)</f>
        <v>409.31453757354507</v>
      </c>
      <c r="K92" s="2">
        <f>TREND(Calibration!$A$2:$A$4,Calibration!$C$2:$C$4,E92)</f>
        <v>933.90249205464511</v>
      </c>
      <c r="L92" s="2">
        <f>TREND(Calibration!$A$2:$A$4,Calibration!$D$2:$D$4,G92)</f>
        <v>517.51768707794952</v>
      </c>
    </row>
    <row r="93" spans="1:12" x14ac:dyDescent="0.25">
      <c r="A93">
        <v>455092</v>
      </c>
      <c r="B93">
        <v>14.81400013</v>
      </c>
      <c r="C93">
        <v>0.31600001</v>
      </c>
      <c r="D93">
        <v>34.026000979999999</v>
      </c>
      <c r="E93">
        <v>0.31233000999999999</v>
      </c>
      <c r="F93">
        <v>37.608001710000003</v>
      </c>
      <c r="G93">
        <v>0.84079999000000005</v>
      </c>
      <c r="H93">
        <v>30.489000319999999</v>
      </c>
      <c r="J93" s="2">
        <f>TREND(Calibration!$A$2:$A$4,Calibration!$B$2:$B$4,C93)</f>
        <v>409.04807994374437</v>
      </c>
      <c r="K93" s="2">
        <f>TREND(Calibration!$A$2:$A$4,Calibration!$C$2:$C$4,E93)</f>
        <v>921.4149289945201</v>
      </c>
      <c r="L93" s="2">
        <f>TREND(Calibration!$A$2:$A$4,Calibration!$D$2:$D$4,G93)</f>
        <v>511.80180753229138</v>
      </c>
    </row>
    <row r="94" spans="1:12" x14ac:dyDescent="0.25">
      <c r="A94">
        <v>459919</v>
      </c>
      <c r="B94">
        <v>14.93700027</v>
      </c>
      <c r="C94">
        <v>0.31821999000000001</v>
      </c>
      <c r="D94">
        <v>34.0320015</v>
      </c>
      <c r="E94">
        <v>0.31352001000000002</v>
      </c>
      <c r="F94">
        <v>37.661998750000002</v>
      </c>
      <c r="G94">
        <v>0.8538</v>
      </c>
      <c r="H94">
        <v>30.489000319999999</v>
      </c>
      <c r="J94" s="2">
        <f>TREND(Calibration!$A$2:$A$4,Calibration!$B$2:$B$4,C94)</f>
        <v>418.90692342715647</v>
      </c>
      <c r="K94" s="2">
        <f>TREND(Calibration!$A$2:$A$4,Calibration!$C$2:$C$4,E94)</f>
        <v>930.58794860670855</v>
      </c>
      <c r="L94" s="2">
        <f>TREND(Calibration!$A$2:$A$4,Calibration!$D$2:$D$4,G94)</f>
        <v>519.8785737224398</v>
      </c>
    </row>
    <row r="95" spans="1:12" x14ac:dyDescent="0.25">
      <c r="A95">
        <v>465170</v>
      </c>
      <c r="B95">
        <v>14.90799999</v>
      </c>
      <c r="C95">
        <v>0.31503001000000003</v>
      </c>
      <c r="D95">
        <v>34.020000459999999</v>
      </c>
      <c r="E95">
        <v>0.31595001</v>
      </c>
      <c r="F95">
        <v>37.667999270000003</v>
      </c>
      <c r="G95">
        <v>0.85219997000000003</v>
      </c>
      <c r="H95">
        <v>30.507999420000001</v>
      </c>
      <c r="J95" s="2">
        <f>TREND(Calibration!$A$2:$A$4,Calibration!$B$2:$B$4,C95)</f>
        <v>404.74034826196817</v>
      </c>
      <c r="K95" s="2">
        <f>TREND(Calibration!$A$2:$A$4,Calibration!$C$2:$C$4,E95)</f>
        <v>949.31940882319327</v>
      </c>
      <c r="L95" s="2">
        <f>TREND(Calibration!$A$2:$A$4,Calibration!$D$2:$D$4,G95)</f>
        <v>518.88449231733136</v>
      </c>
    </row>
    <row r="96" spans="1:12" x14ac:dyDescent="0.25">
      <c r="A96">
        <v>469919</v>
      </c>
      <c r="B96">
        <v>14.87199974</v>
      </c>
      <c r="C96">
        <v>0.31606001</v>
      </c>
      <c r="D96">
        <v>34.055000309999997</v>
      </c>
      <c r="E96">
        <v>0.31341001000000002</v>
      </c>
      <c r="F96">
        <v>37.696998600000001</v>
      </c>
      <c r="G96">
        <v>0.85110003000000001</v>
      </c>
      <c r="H96">
        <v>30.440999980000001</v>
      </c>
      <c r="J96" s="2">
        <f>TREND(Calibration!$A$2:$A$4,Calibration!$B$2:$B$4,C96)</f>
        <v>409.31453757354507</v>
      </c>
      <c r="K96" s="2">
        <f>TREND(Calibration!$A$2:$A$4,Calibration!$C$2:$C$4,E96)</f>
        <v>929.74002242406937</v>
      </c>
      <c r="L96" s="2">
        <f>TREND(Calibration!$A$2:$A$4,Calibration!$D$2:$D$4,G96)</f>
        <v>518.20111144276348</v>
      </c>
    </row>
    <row r="97" spans="1:12" x14ac:dyDescent="0.25">
      <c r="A97">
        <v>475059</v>
      </c>
      <c r="B97">
        <v>14.803999900000001</v>
      </c>
      <c r="C97">
        <v>0.31626999</v>
      </c>
      <c r="D97">
        <v>34.0359993</v>
      </c>
      <c r="E97">
        <v>0.30968001000000001</v>
      </c>
      <c r="F97">
        <v>37.608001710000003</v>
      </c>
      <c r="G97">
        <v>0.84350002000000002</v>
      </c>
      <c r="H97">
        <v>30.496000290000001</v>
      </c>
      <c r="J97" s="2">
        <f>TREND(Calibration!$A$2:$A$4,Calibration!$B$2:$B$4,C97)</f>
        <v>410.2470504586372</v>
      </c>
      <c r="K97" s="2">
        <f>TREND(Calibration!$A$2:$A$4,Calibration!$C$2:$C$4,E97)</f>
        <v>900.98761641275655</v>
      </c>
      <c r="L97" s="2">
        <f>TREND(Calibration!$A$2:$A$4,Calibration!$D$2:$D$4,G97)</f>
        <v>513.47930708932142</v>
      </c>
    </row>
    <row r="98" spans="1:12" x14ac:dyDescent="0.25">
      <c r="A98">
        <v>479928</v>
      </c>
      <c r="B98">
        <v>14.74600029</v>
      </c>
      <c r="C98">
        <v>0.31589001</v>
      </c>
      <c r="D98">
        <v>34.039001460000001</v>
      </c>
      <c r="E98">
        <v>0.31162000000000001</v>
      </c>
      <c r="F98">
        <v>37.613998410000001</v>
      </c>
      <c r="G98">
        <v>0.83920002000000005</v>
      </c>
      <c r="H98">
        <v>30.457000730000001</v>
      </c>
      <c r="J98" s="2">
        <f>TREND(Calibration!$A$2:$A$4,Calibration!$B$2:$B$4,C98)</f>
        <v>408.55957428911006</v>
      </c>
      <c r="K98" s="2">
        <f>TREND(Calibration!$A$2:$A$4,Calibration!$C$2:$C$4,E98)</f>
        <v>915.94187382237737</v>
      </c>
      <c r="L98" s="2">
        <f>TREND(Calibration!$A$2:$A$4,Calibration!$D$2:$D$4,G98)</f>
        <v>510.80776340453679</v>
      </c>
    </row>
    <row r="99" spans="1:12" x14ac:dyDescent="0.25">
      <c r="A99">
        <v>485105</v>
      </c>
      <c r="B99">
        <v>14.70699978</v>
      </c>
      <c r="C99">
        <v>0.31632999000000001</v>
      </c>
      <c r="D99">
        <v>34.081001280000002</v>
      </c>
      <c r="E99">
        <v>0.31064998999999999</v>
      </c>
      <c r="F99">
        <v>37.613998410000001</v>
      </c>
      <c r="G99">
        <v>0.83270001000000005</v>
      </c>
      <c r="H99">
        <v>30.457000730000001</v>
      </c>
      <c r="J99" s="2">
        <f>TREND(Calibration!$A$2:$A$4,Calibration!$B$2:$B$4,C99)</f>
        <v>410.51350808843767</v>
      </c>
      <c r="K99" s="2">
        <f>TREND(Calibration!$A$2:$A$4,Calibration!$C$2:$C$4,E99)</f>
        <v>908.46462949126931</v>
      </c>
      <c r="L99" s="2">
        <f>TREND(Calibration!$A$2:$A$4,Calibration!$D$2:$D$4,G99)</f>
        <v>506.76937720301646</v>
      </c>
    </row>
    <row r="100" spans="1:12" x14ac:dyDescent="0.25">
      <c r="A100">
        <v>489918</v>
      </c>
      <c r="B100">
        <v>14.684000019999999</v>
      </c>
      <c r="C100">
        <v>0.31799999000000001</v>
      </c>
      <c r="D100">
        <v>34.070999149999999</v>
      </c>
      <c r="E100">
        <v>0.30994999000000001</v>
      </c>
      <c r="F100">
        <v>37.65499878</v>
      </c>
      <c r="G100">
        <v>0.8387</v>
      </c>
      <c r="H100">
        <v>30.39299965</v>
      </c>
      <c r="J100" s="2">
        <f>TREND(Calibration!$A$2:$A$4,Calibration!$B$2:$B$4,C100)</f>
        <v>417.92991211788762</v>
      </c>
      <c r="K100" s="2">
        <f>TREND(Calibration!$A$2:$A$4,Calibration!$C$2:$C$4,E100)</f>
        <v>903.06873560174677</v>
      </c>
      <c r="L100" s="2">
        <f>TREND(Calibration!$A$2:$A$4,Calibration!$D$2:$D$4,G100)</f>
        <v>510.49710636424231</v>
      </c>
    </row>
    <row r="101" spans="1:12" x14ac:dyDescent="0.25">
      <c r="A101">
        <v>494999</v>
      </c>
      <c r="B101">
        <v>14.63899994</v>
      </c>
      <c r="C101">
        <v>0.31475999999999998</v>
      </c>
      <c r="D101">
        <v>34.083999630000001</v>
      </c>
      <c r="E101">
        <v>0.30724998999999997</v>
      </c>
      <c r="F101">
        <v>37.608001710000003</v>
      </c>
      <c r="G101">
        <v>0.83539998999999998</v>
      </c>
      <c r="H101">
        <v>30.402999879999999</v>
      </c>
      <c r="J101" s="2">
        <f>TREND(Calibration!$A$2:$A$4,Calibration!$B$2:$B$4,C101)</f>
        <v>403.54124451826033</v>
      </c>
      <c r="K101" s="2">
        <f>TREND(Calibration!$A$2:$A$4,Calibration!$C$2:$C$4,E101)</f>
        <v>882.25600202787405</v>
      </c>
      <c r="L101" s="2">
        <f>TREND(Calibration!$A$2:$A$4,Calibration!$D$2:$D$4,G101)</f>
        <v>508.44684569558501</v>
      </c>
    </row>
    <row r="102" spans="1:12" x14ac:dyDescent="0.25">
      <c r="A102">
        <v>499919</v>
      </c>
      <c r="B102">
        <v>14.72900009</v>
      </c>
      <c r="C102">
        <v>0.31918999999999997</v>
      </c>
      <c r="D102">
        <v>34.041999820000001</v>
      </c>
      <c r="E102">
        <v>0.30562001</v>
      </c>
      <c r="F102">
        <v>37.63999939</v>
      </c>
      <c r="G102">
        <v>0.84189999000000004</v>
      </c>
      <c r="H102">
        <v>30.440999980000001</v>
      </c>
      <c r="J102" s="2">
        <f>TREND(Calibration!$A$2:$A$4,Calibration!$B$2:$B$4,C102)</f>
        <v>423.2146995185376</v>
      </c>
      <c r="K102" s="2">
        <f>TREND(Calibration!$A$2:$A$4,Calibration!$C$2:$C$4,E102)</f>
        <v>869.69143185352618</v>
      </c>
      <c r="L102" s="2">
        <f>TREND(Calibration!$A$2:$A$4,Calibration!$D$2:$D$4,G102)</f>
        <v>512.48522568421311</v>
      </c>
    </row>
    <row r="103" spans="1:12" x14ac:dyDescent="0.25">
      <c r="A103">
        <v>505093</v>
      </c>
      <c r="B103">
        <v>14.748999599999999</v>
      </c>
      <c r="C103">
        <v>0.31849</v>
      </c>
      <c r="D103">
        <v>34.0320015</v>
      </c>
      <c r="E103">
        <v>0.31130001000000002</v>
      </c>
      <c r="F103">
        <v>37.626998899999997</v>
      </c>
      <c r="G103">
        <v>0.84350002000000002</v>
      </c>
      <c r="H103">
        <v>30.486000059999999</v>
      </c>
      <c r="J103" s="2">
        <f>TREND(Calibration!$A$2:$A$4,Calibration!$B$2:$B$4,C103)</f>
        <v>420.10602717086408</v>
      </c>
      <c r="K103" s="2">
        <f>TREND(Calibration!$A$2:$A$4,Calibration!$C$2:$C$4,E103)</f>
        <v>913.47525655708</v>
      </c>
      <c r="L103" s="2">
        <f>TREND(Calibration!$A$2:$A$4,Calibration!$D$2:$D$4,G103)</f>
        <v>513.47930708932142</v>
      </c>
    </row>
    <row r="104" spans="1:12" x14ac:dyDescent="0.25">
      <c r="A104">
        <v>509918</v>
      </c>
      <c r="B104">
        <v>14.743000029999999</v>
      </c>
      <c r="C104">
        <v>0.31286999999999998</v>
      </c>
      <c r="D104">
        <v>34.042999270000003</v>
      </c>
      <c r="E104">
        <v>0.31189001</v>
      </c>
      <c r="F104">
        <v>37.651000979999999</v>
      </c>
      <c r="G104">
        <v>0.8387</v>
      </c>
      <c r="H104">
        <v>30.375</v>
      </c>
      <c r="J104" s="2">
        <f>TREND(Calibration!$A$2:$A$4,Calibration!$B$2:$B$4,C104)</f>
        <v>395.14782917954176</v>
      </c>
      <c r="K104" s="2">
        <f>TREND(Calibration!$A$2:$A$4,Calibration!$C$2:$C$4,E104)</f>
        <v>918.0232242639629</v>
      </c>
      <c r="L104" s="2">
        <f>TREND(Calibration!$A$2:$A$4,Calibration!$D$2:$D$4,G104)</f>
        <v>510.49710636424231</v>
      </c>
    </row>
    <row r="105" spans="1:12" x14ac:dyDescent="0.25">
      <c r="A105">
        <v>515059</v>
      </c>
      <c r="B105">
        <v>14.769000050000001</v>
      </c>
      <c r="C105">
        <v>0.31406000000000001</v>
      </c>
      <c r="D105">
        <v>34.005001069999999</v>
      </c>
      <c r="E105">
        <v>0.3206</v>
      </c>
      <c r="F105">
        <v>37.625</v>
      </c>
      <c r="G105">
        <v>0.84519999999999995</v>
      </c>
      <c r="H105">
        <v>30.461999890000001</v>
      </c>
      <c r="J105" s="2">
        <f>TREND(Calibration!$A$2:$A$4,Calibration!$B$2:$B$4,C105)</f>
        <v>400.43257217058681</v>
      </c>
      <c r="K105" s="2">
        <f>TREND(Calibration!$A$2:$A$4,Calibration!$C$2:$C$4,E105)</f>
        <v>985.16348400510856</v>
      </c>
      <c r="L105" s="2">
        <f>TREND(Calibration!$A$2:$A$4,Calibration!$D$2:$D$4,G105)</f>
        <v>514.53548635287029</v>
      </c>
    </row>
    <row r="106" spans="1:12" x14ac:dyDescent="0.25">
      <c r="A106">
        <v>519920</v>
      </c>
      <c r="B106">
        <v>14.76799965</v>
      </c>
      <c r="C106">
        <v>0.31697999999999998</v>
      </c>
      <c r="D106">
        <v>34.061000819999997</v>
      </c>
      <c r="E106">
        <v>0.32157001000000002</v>
      </c>
      <c r="F106">
        <v>37.659000399999996</v>
      </c>
      <c r="G106">
        <v>0.85060000000000002</v>
      </c>
      <c r="H106">
        <v>30.4090004</v>
      </c>
      <c r="J106" s="2">
        <f>TREND(Calibration!$A$2:$A$4,Calibration!$B$2:$B$4,C106)</f>
        <v>413.40017682088251</v>
      </c>
      <c r="K106" s="2">
        <f>TREND(Calibration!$A$2:$A$4,Calibration!$C$2:$C$4,E106)</f>
        <v>992.64072833621708</v>
      </c>
      <c r="L106" s="2">
        <f>TREND(Calibration!$A$2:$A$4,Calibration!$D$2:$D$4,G106)</f>
        <v>517.89044818957677</v>
      </c>
    </row>
    <row r="107" spans="1:12" x14ac:dyDescent="0.25">
      <c r="A107">
        <v>525123</v>
      </c>
      <c r="B107">
        <v>14.7329998</v>
      </c>
      <c r="C107">
        <v>0.31345999000000002</v>
      </c>
      <c r="D107">
        <v>34.07400131</v>
      </c>
      <c r="E107">
        <v>0.32589998999999997</v>
      </c>
      <c r="F107">
        <v>37.601001740000001</v>
      </c>
      <c r="G107">
        <v>0.84299999000000003</v>
      </c>
      <c r="H107">
        <v>30.492000579999999</v>
      </c>
      <c r="J107" s="2">
        <f>TREND(Calibration!$A$2:$A$4,Calibration!$B$2:$B$4,C107)</f>
        <v>397.76795146297604</v>
      </c>
      <c r="K107" s="2">
        <f>TREND(Calibration!$A$2:$A$4,Calibration!$C$2:$C$4,E107)</f>
        <v>1026.0180320844372</v>
      </c>
      <c r="L107" s="2">
        <f>TREND(Calibration!$A$2:$A$4,Calibration!$D$2:$D$4,G107)</f>
        <v>513.16864383613472</v>
      </c>
    </row>
    <row r="108" spans="1:12" x14ac:dyDescent="0.25">
      <c r="A108">
        <v>529920</v>
      </c>
      <c r="B108">
        <v>14.68700027</v>
      </c>
      <c r="C108">
        <v>0.32205999000000002</v>
      </c>
      <c r="D108">
        <v>34.051998140000002</v>
      </c>
      <c r="E108">
        <v>0.32956999999999997</v>
      </c>
      <c r="F108">
        <v>37.659000399999996</v>
      </c>
      <c r="G108">
        <v>0.84619999000000001</v>
      </c>
      <c r="H108">
        <v>30.444000240000001</v>
      </c>
      <c r="J108" s="2">
        <f>TREND(Calibration!$A$2:$A$4,Calibration!$B$2:$B$4,C108)</f>
        <v>435.96021173439476</v>
      </c>
      <c r="K108" s="2">
        <f>TREND(Calibration!$A$2:$A$4,Calibration!$C$2:$C$4,E108)</f>
        <v>1054.308009989418</v>
      </c>
      <c r="L108" s="2">
        <f>TREND(Calibration!$A$2:$A$4,Calibration!$D$2:$D$4,G108)</f>
        <v>515.15676936899774</v>
      </c>
    </row>
    <row r="109" spans="1:12" x14ac:dyDescent="0.25">
      <c r="A109">
        <v>535015</v>
      </c>
      <c r="B109">
        <v>14.67399979</v>
      </c>
      <c r="C109">
        <v>0.31670999999999999</v>
      </c>
      <c r="D109">
        <v>34.087001800000003</v>
      </c>
      <c r="E109">
        <v>0.33421999000000002</v>
      </c>
      <c r="F109">
        <v>37.613998410000001</v>
      </c>
      <c r="G109">
        <v>0.83440000000000003</v>
      </c>
      <c r="H109">
        <v>30.374000550000002</v>
      </c>
      <c r="J109" s="2">
        <f>TREND(Calibration!$A$2:$A$4,Calibration!$B$2:$B$4,C109)</f>
        <v>412.20111748677982</v>
      </c>
      <c r="K109" s="2">
        <f>TREND(Calibration!$A$2:$A$4,Calibration!$C$2:$C$4,E109)</f>
        <v>1090.1520851713333</v>
      </c>
      <c r="L109" s="2">
        <f>TREND(Calibration!$A$2:$A$4,Calibration!$D$2:$D$4,G109)</f>
        <v>507.82556267945756</v>
      </c>
    </row>
    <row r="110" spans="1:12" x14ac:dyDescent="0.25">
      <c r="A110">
        <v>540003</v>
      </c>
      <c r="B110">
        <v>14.75899982</v>
      </c>
      <c r="C110">
        <v>0.31259998999999999</v>
      </c>
      <c r="D110">
        <v>34.097000119999997</v>
      </c>
      <c r="E110">
        <v>0.33480999</v>
      </c>
      <c r="F110">
        <v>37.626998899999997</v>
      </c>
      <c r="G110">
        <v>0.84189999000000004</v>
      </c>
      <c r="H110">
        <v>30.475999829999999</v>
      </c>
      <c r="J110" s="2">
        <f>TREND(Calibration!$A$2:$A$4,Calibration!$B$2:$B$4,C110)</f>
        <v>393.94872543583415</v>
      </c>
      <c r="K110" s="2">
        <f>TREND(Calibration!$A$2:$A$4,Calibration!$C$2:$C$4,E110)</f>
        <v>1094.7000528782166</v>
      </c>
      <c r="L110" s="2">
        <f>TREND(Calibration!$A$2:$A$4,Calibration!$D$2:$D$4,G110)</f>
        <v>512.48522568421311</v>
      </c>
    </row>
    <row r="111" spans="1:12" x14ac:dyDescent="0.25">
      <c r="A111">
        <v>545061</v>
      </c>
      <c r="B111">
        <v>14.777999879999999</v>
      </c>
      <c r="C111">
        <v>0.31632999000000001</v>
      </c>
      <c r="D111">
        <v>34.103000639999998</v>
      </c>
      <c r="E111">
        <v>0.33616998999999997</v>
      </c>
      <c r="F111">
        <v>37.617000580000003</v>
      </c>
      <c r="G111">
        <v>0.83490001999999996</v>
      </c>
      <c r="H111">
        <v>30.434999470000001</v>
      </c>
      <c r="J111" s="2">
        <f>TREND(Calibration!$A$2:$A$4,Calibration!$B$2:$B$4,C111)</f>
        <v>410.51350808843767</v>
      </c>
      <c r="K111" s="2">
        <f>TREND(Calibration!$A$2:$A$4,Calibration!$C$2:$C$4,E111)</f>
        <v>1105.1835038635743</v>
      </c>
      <c r="L111" s="2">
        <f>TREND(Calibration!$A$2:$A$4,Calibration!$D$2:$D$4,G111)</f>
        <v>508.13621971975203</v>
      </c>
    </row>
    <row r="112" spans="1:12" x14ac:dyDescent="0.25">
      <c r="A112">
        <v>549918</v>
      </c>
      <c r="B112">
        <v>14.885000229999999</v>
      </c>
      <c r="C112">
        <v>0.31632999000000001</v>
      </c>
      <c r="D112">
        <v>34.081001280000002</v>
      </c>
      <c r="E112">
        <v>0.33724999</v>
      </c>
      <c r="F112">
        <v>37.667999270000003</v>
      </c>
      <c r="G112">
        <v>0.85270000000000001</v>
      </c>
      <c r="H112">
        <v>30.475999829999999</v>
      </c>
      <c r="J112" s="2">
        <f>TREND(Calibration!$A$2:$A$4,Calibration!$B$2:$B$4,C112)</f>
        <v>410.51350808843767</v>
      </c>
      <c r="K112" s="2">
        <f>TREND(Calibration!$A$2:$A$4,Calibration!$C$2:$C$4,E112)</f>
        <v>1113.5085972931231</v>
      </c>
      <c r="L112" s="2">
        <f>TREND(Calibration!$A$2:$A$4,Calibration!$D$2:$D$4,G112)</f>
        <v>519.19515557051807</v>
      </c>
    </row>
    <row r="113" spans="1:12" x14ac:dyDescent="0.25">
      <c r="A113">
        <v>555033</v>
      </c>
      <c r="B113">
        <v>14.86900043</v>
      </c>
      <c r="C113">
        <v>0.31589001</v>
      </c>
      <c r="D113">
        <v>34.04499817</v>
      </c>
      <c r="E113">
        <v>0.33687001</v>
      </c>
      <c r="F113">
        <v>37.636001589999999</v>
      </c>
      <c r="G113">
        <v>0.84789996999999995</v>
      </c>
      <c r="H113">
        <v>30.502000809999998</v>
      </c>
      <c r="J113" s="2">
        <f>TREND(Calibration!$A$2:$A$4,Calibration!$B$2:$B$4,C113)</f>
        <v>408.55957428911006</v>
      </c>
      <c r="K113" s="2">
        <f>TREND(Calibration!$A$2:$A$4,Calibration!$C$2:$C$4,E113)</f>
        <v>1110.5795519214937</v>
      </c>
      <c r="L113" s="2">
        <f>TREND(Calibration!$A$2:$A$4,Calibration!$D$2:$D$4,G113)</f>
        <v>516.21294863254661</v>
      </c>
    </row>
    <row r="114" spans="1:12" x14ac:dyDescent="0.25">
      <c r="A114">
        <v>559918</v>
      </c>
      <c r="B114">
        <v>14.84000015</v>
      </c>
      <c r="C114">
        <v>0.31849</v>
      </c>
      <c r="D114">
        <v>34.081001280000002</v>
      </c>
      <c r="E114">
        <v>0.33345999999999998</v>
      </c>
      <c r="F114">
        <v>37.661998750000002</v>
      </c>
      <c r="G114">
        <v>0.84409999999999996</v>
      </c>
      <c r="H114">
        <v>30.51499939</v>
      </c>
      <c r="J114" s="2">
        <f>TREND(Calibration!$A$2:$A$4,Calibration!$B$2:$B$4,C114)</f>
        <v>420.10602717086408</v>
      </c>
      <c r="K114" s="2">
        <f>TREND(Calibration!$A$2:$A$4,Calibration!$C$2:$C$4,E114)</f>
        <v>1084.2937631754783</v>
      </c>
      <c r="L114" s="2">
        <f>TREND(Calibration!$A$2:$A$4,Calibration!$D$2:$D$4,G114)</f>
        <v>513.85206820094868</v>
      </c>
    </row>
    <row r="115" spans="1:12" x14ac:dyDescent="0.25">
      <c r="A115">
        <v>565080</v>
      </c>
      <c r="B115">
        <v>14.7840004</v>
      </c>
      <c r="C115">
        <v>0.31626999</v>
      </c>
      <c r="D115">
        <v>34.048000340000002</v>
      </c>
      <c r="E115">
        <v>0.33605998999999998</v>
      </c>
      <c r="F115">
        <v>37.671001429999997</v>
      </c>
      <c r="G115">
        <v>0.84950000000000003</v>
      </c>
      <c r="H115">
        <v>30.492000579999999</v>
      </c>
      <c r="J115" s="2">
        <f>TREND(Calibration!$A$2:$A$4,Calibration!$B$2:$B$4,C115)</f>
        <v>410.2470504586372</v>
      </c>
      <c r="K115" s="2">
        <f>TREND(Calibration!$A$2:$A$4,Calibration!$C$2:$C$4,E115)</f>
        <v>1104.3355776809351</v>
      </c>
      <c r="L115" s="2">
        <f>TREND(Calibration!$A$2:$A$4,Calibration!$D$2:$D$4,G115)</f>
        <v>517.20703003765504</v>
      </c>
    </row>
    <row r="116" spans="1:12" x14ac:dyDescent="0.25">
      <c r="A116">
        <v>569918</v>
      </c>
      <c r="B116">
        <v>14.748999599999999</v>
      </c>
      <c r="C116">
        <v>0.31632999000000001</v>
      </c>
      <c r="D116">
        <v>34.057998660000003</v>
      </c>
      <c r="E116">
        <v>0.33713999</v>
      </c>
      <c r="F116">
        <v>37.630001069999999</v>
      </c>
      <c r="G116">
        <v>0.83649998999999997</v>
      </c>
      <c r="H116">
        <v>30.524000170000001</v>
      </c>
      <c r="J116" s="2">
        <f>TREND(Calibration!$A$2:$A$4,Calibration!$B$2:$B$4,C116)</f>
        <v>410.51350808843767</v>
      </c>
      <c r="K116" s="2">
        <f>TREND(Calibration!$A$2:$A$4,Calibration!$C$2:$C$4,E116)</f>
        <v>1112.6606711104839</v>
      </c>
      <c r="L116" s="2">
        <f>TREND(Calibration!$A$2:$A$4,Calibration!$D$2:$D$4,G116)</f>
        <v>509.13026384750663</v>
      </c>
    </row>
    <row r="117" spans="1:12" x14ac:dyDescent="0.25">
      <c r="A117">
        <v>575374</v>
      </c>
      <c r="B117">
        <v>14.69999981</v>
      </c>
      <c r="C117">
        <v>0.31686999999999999</v>
      </c>
      <c r="D117">
        <v>34.103000639999998</v>
      </c>
      <c r="E117">
        <v>0.33345999999999998</v>
      </c>
      <c r="F117">
        <v>37.630001069999999</v>
      </c>
      <c r="G117">
        <v>0.83219999</v>
      </c>
      <c r="H117">
        <v>30.444000240000001</v>
      </c>
      <c r="J117" s="2">
        <f>TREND(Calibration!$A$2:$A$4,Calibration!$B$2:$B$4,C117)</f>
        <v>412.91167116624797</v>
      </c>
      <c r="K117" s="2">
        <f>TREND(Calibration!$A$2:$A$4,Calibration!$C$2:$C$4,E117)</f>
        <v>1084.2937631754783</v>
      </c>
      <c r="L117" s="2">
        <f>TREND(Calibration!$A$2:$A$4,Calibration!$D$2:$D$4,G117)</f>
        <v>506.45872016272199</v>
      </c>
    </row>
    <row r="118" spans="1:12" x14ac:dyDescent="0.25">
      <c r="A118">
        <v>580050</v>
      </c>
      <c r="B118">
        <v>14.66800022</v>
      </c>
      <c r="C118">
        <v>0.31600001</v>
      </c>
      <c r="D118">
        <v>34.0929985</v>
      </c>
      <c r="E118">
        <v>0.33092000999999999</v>
      </c>
      <c r="F118">
        <v>37.601001740000001</v>
      </c>
      <c r="G118">
        <v>0.82950002</v>
      </c>
      <c r="H118">
        <v>30.45100021</v>
      </c>
      <c r="J118" s="2">
        <f>TREND(Calibration!$A$2:$A$4,Calibration!$B$2:$B$4,C118)</f>
        <v>409.04807994374437</v>
      </c>
      <c r="K118" s="2">
        <f>TREND(Calibration!$A$2:$A$4,Calibration!$C$2:$C$4,E118)</f>
        <v>1064.7144538605523</v>
      </c>
      <c r="L118" s="2">
        <f>TREND(Calibration!$A$2:$A$4,Calibration!$D$2:$D$4,G118)</f>
        <v>504.78125788304567</v>
      </c>
    </row>
    <row r="119" spans="1:12" x14ac:dyDescent="0.25">
      <c r="A119">
        <v>585077</v>
      </c>
      <c r="B119">
        <v>14.713000299999999</v>
      </c>
      <c r="C119">
        <v>0.31308001000000002</v>
      </c>
      <c r="D119">
        <v>34.109001159999998</v>
      </c>
      <c r="E119">
        <v>0.32394999000000002</v>
      </c>
      <c r="F119">
        <v>37.624000549999998</v>
      </c>
      <c r="G119">
        <v>0.83649998999999997</v>
      </c>
      <c r="H119">
        <v>30.504999160000001</v>
      </c>
      <c r="J119" s="2">
        <f>TREND(Calibration!$A$2:$A$4,Calibration!$B$2:$B$4,C119)</f>
        <v>396.0804752934489</v>
      </c>
      <c r="K119" s="2">
        <f>TREND(Calibration!$A$2:$A$4,Calibration!$C$2:$C$4,E119)</f>
        <v>1010.9866133921967</v>
      </c>
      <c r="L119" s="2">
        <f>TREND(Calibration!$A$2:$A$4,Calibration!$D$2:$D$4,G119)</f>
        <v>509.13026384750663</v>
      </c>
    </row>
    <row r="120" spans="1:12" x14ac:dyDescent="0.25">
      <c r="A120">
        <v>589919</v>
      </c>
      <c r="B120">
        <v>14.67399979</v>
      </c>
      <c r="C120">
        <v>0.30827000999999998</v>
      </c>
      <c r="D120">
        <v>34.090000150000002</v>
      </c>
      <c r="E120">
        <v>0.32433000000000001</v>
      </c>
      <c r="F120">
        <v>37.626998899999997</v>
      </c>
      <c r="G120">
        <v>0.83649998999999997</v>
      </c>
      <c r="H120">
        <v>30.427999499999999</v>
      </c>
      <c r="J120" s="2">
        <f>TREND(Calibration!$A$2:$A$4,Calibration!$B$2:$B$4,C120)</f>
        <v>374.7194553044344</v>
      </c>
      <c r="K120" s="2">
        <f>TREND(Calibration!$A$2:$A$4,Calibration!$C$2:$C$4,E120)</f>
        <v>1013.9158900164214</v>
      </c>
      <c r="L120" s="2">
        <f>TREND(Calibration!$A$2:$A$4,Calibration!$D$2:$D$4,G120)</f>
        <v>509.13026384750663</v>
      </c>
    </row>
    <row r="121" spans="1:12" x14ac:dyDescent="0.25">
      <c r="A121">
        <v>595218</v>
      </c>
      <c r="B121">
        <v>14.69999981</v>
      </c>
      <c r="C121">
        <v>0.31417</v>
      </c>
      <c r="D121">
        <v>34.118999479999999</v>
      </c>
      <c r="E121">
        <v>0.34444001000000002</v>
      </c>
      <c r="F121">
        <v>37.630001069999999</v>
      </c>
      <c r="G121">
        <v>0.8387</v>
      </c>
      <c r="H121">
        <v>30.419000629999999</v>
      </c>
      <c r="J121" s="2">
        <f>TREND(Calibration!$A$2:$A$4,Calibration!$B$2:$B$4,C121)</f>
        <v>400.92107782522135</v>
      </c>
      <c r="K121" s="2">
        <f>TREND(Calibration!$A$2:$A$4,Calibration!$C$2:$C$4,E121)</f>
        <v>1168.9322901267581</v>
      </c>
      <c r="L121" s="2">
        <f>TREND(Calibration!$A$2:$A$4,Calibration!$D$2:$D$4,G121)</f>
        <v>510.49710636424231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178</v>
      </c>
      <c r="B2">
        <v>14.852999690000001</v>
      </c>
      <c r="C2">
        <v>0.31718998999999998</v>
      </c>
      <c r="D2">
        <v>33.986999509999997</v>
      </c>
      <c r="E2">
        <v>0.27476001</v>
      </c>
      <c r="F2">
        <v>37.59500122</v>
      </c>
      <c r="G2">
        <v>0.83170003000000003</v>
      </c>
      <c r="H2">
        <v>30.32600021</v>
      </c>
      <c r="J2" s="2">
        <f>TREND(Calibration!$A$2:$A$4,Calibration!$B$2:$B$4,C2)</f>
        <v>414.33273411557957</v>
      </c>
      <c r="K2" s="2">
        <f>TREND(Calibration!$A$2:$A$4,Calibration!$C$2:$C$4,E2)</f>
        <v>631.80959552400668</v>
      </c>
      <c r="L2" s="2">
        <f>TREND(Calibration!$A$2:$A$4,Calibration!$D$2:$D$4,G2)</f>
        <v>506.14810039978124</v>
      </c>
    </row>
    <row r="3" spans="1:12" x14ac:dyDescent="0.25">
      <c r="A3">
        <v>5336</v>
      </c>
      <c r="B3">
        <v>14.76200008</v>
      </c>
      <c r="C3">
        <v>0.31621999000000001</v>
      </c>
      <c r="D3">
        <v>33.991001130000001</v>
      </c>
      <c r="E3">
        <v>0.27480999</v>
      </c>
      <c r="F3">
        <v>37.534999849999998</v>
      </c>
      <c r="G3">
        <v>0.81760001000000004</v>
      </c>
      <c r="H3">
        <v>30.357999800000002</v>
      </c>
      <c r="J3" s="2">
        <f>TREND(Calibration!$A$2:$A$4,Calibration!$B$2:$B$4,C3)</f>
        <v>410.02500243380337</v>
      </c>
      <c r="K3" s="2">
        <f>TREND(Calibration!$A$2:$A$4,Calibration!$C$2:$C$4,E3)</f>
        <v>632.19486234771853</v>
      </c>
      <c r="L3" s="2">
        <f>TREND(Calibration!$A$2:$A$4,Calibration!$D$2:$D$4,G3)</f>
        <v>497.38790984481892</v>
      </c>
    </row>
    <row r="4" spans="1:12" x14ac:dyDescent="0.25">
      <c r="A4">
        <v>10094</v>
      </c>
      <c r="B4">
        <v>14.78100014</v>
      </c>
      <c r="C4">
        <v>0.31707998999999998</v>
      </c>
      <c r="D4">
        <v>33.962001800000003</v>
      </c>
      <c r="E4">
        <v>0.27476001</v>
      </c>
      <c r="F4">
        <v>37.585998539999999</v>
      </c>
      <c r="G4">
        <v>0.83270001000000005</v>
      </c>
      <c r="H4">
        <v>30.402999879999999</v>
      </c>
      <c r="J4" s="2">
        <f>TREND(Calibration!$A$2:$A$4,Calibration!$B$2:$B$4,C4)</f>
        <v>413.84422846094503</v>
      </c>
      <c r="K4" s="2">
        <f>TREND(Calibration!$A$2:$A$4,Calibration!$C$2:$C$4,E4)</f>
        <v>631.80959552400668</v>
      </c>
      <c r="L4" s="2">
        <f>TREND(Calibration!$A$2:$A$4,Calibration!$D$2:$D$4,G4)</f>
        <v>506.76937720301646</v>
      </c>
    </row>
    <row r="5" spans="1:12" x14ac:dyDescent="0.25">
      <c r="A5">
        <v>15241</v>
      </c>
      <c r="B5">
        <v>14.73799992</v>
      </c>
      <c r="C5">
        <v>0.31325001000000002</v>
      </c>
      <c r="D5">
        <v>33.938999180000003</v>
      </c>
      <c r="E5">
        <v>0.27351998999999999</v>
      </c>
      <c r="F5">
        <v>37.604999540000001</v>
      </c>
      <c r="G5">
        <v>0.83380001999999998</v>
      </c>
      <c r="H5">
        <v>30.427999499999999</v>
      </c>
      <c r="J5" s="2">
        <f>TREND(Calibration!$A$2:$A$4,Calibration!$B$2:$B$4,C5)</f>
        <v>396.83543857788391</v>
      </c>
      <c r="K5" s="2">
        <f>TREND(Calibration!$A$2:$A$4,Calibration!$C$2:$C$4,E5)</f>
        <v>622.25100075131309</v>
      </c>
      <c r="L5" s="2">
        <f>TREND(Calibration!$A$2:$A$4,Calibration!$D$2:$D$4,G5)</f>
        <v>507.45280156783031</v>
      </c>
    </row>
    <row r="6" spans="1:12" x14ac:dyDescent="0.25">
      <c r="A6">
        <v>20097</v>
      </c>
      <c r="B6">
        <v>14.644000050000001</v>
      </c>
      <c r="C6">
        <v>0.31535000000000002</v>
      </c>
      <c r="D6">
        <v>33.958000179999999</v>
      </c>
      <c r="E6">
        <v>0.27351998999999999</v>
      </c>
      <c r="F6">
        <v>37.573001859999998</v>
      </c>
      <c r="G6">
        <v>0.82730000999999997</v>
      </c>
      <c r="H6">
        <v>30.350999829999999</v>
      </c>
      <c r="J6" s="2">
        <f>TREND(Calibration!$A$2:$A$4,Calibration!$B$2:$B$4,C6)</f>
        <v>406.16141121129976</v>
      </c>
      <c r="K6" s="2">
        <f>TREND(Calibration!$A$2:$A$4,Calibration!$C$2:$C$4,E6)</f>
        <v>622.25100075131309</v>
      </c>
      <c r="L6" s="2">
        <f>TREND(Calibration!$A$2:$A$4,Calibration!$D$2:$D$4,G6)</f>
        <v>503.41441536630998</v>
      </c>
    </row>
    <row r="7" spans="1:12" x14ac:dyDescent="0.25">
      <c r="A7">
        <v>25208</v>
      </c>
      <c r="B7">
        <v>14.647999759999999</v>
      </c>
      <c r="C7">
        <v>0.31653999999999999</v>
      </c>
      <c r="D7">
        <v>33.951999659999998</v>
      </c>
      <c r="E7">
        <v>0.27287</v>
      </c>
      <c r="F7">
        <v>37.578998570000003</v>
      </c>
      <c r="G7">
        <v>0.83759998999999996</v>
      </c>
      <c r="H7">
        <v>30.437999730000001</v>
      </c>
      <c r="J7" s="2">
        <f>TREND(Calibration!$A$2:$A$4,Calibration!$B$2:$B$4,C7)</f>
        <v>411.44615420234481</v>
      </c>
      <c r="K7" s="2">
        <f>TREND(Calibration!$A$2:$A$4,Calibration!$C$2:$C$4,E7)</f>
        <v>617.2406049380977</v>
      </c>
      <c r="L7" s="2">
        <f>TREND(Calibration!$A$2:$A$4,Calibration!$D$2:$D$4,G7)</f>
        <v>509.81368199942835</v>
      </c>
    </row>
    <row r="8" spans="1:12" x14ac:dyDescent="0.25">
      <c r="A8">
        <v>30630</v>
      </c>
      <c r="B8">
        <v>14.557000159999999</v>
      </c>
      <c r="C8">
        <v>0.31681000999999998</v>
      </c>
      <c r="D8">
        <v>34.015998840000002</v>
      </c>
      <c r="E8">
        <v>0.27287</v>
      </c>
      <c r="F8">
        <v>37.573001859999998</v>
      </c>
      <c r="G8">
        <v>0.82630002000000002</v>
      </c>
      <c r="H8">
        <v>30.347999569999999</v>
      </c>
      <c r="J8" s="2">
        <f>TREND(Calibration!$A$2:$A$4,Calibration!$B$2:$B$4,C8)</f>
        <v>412.64525794605242</v>
      </c>
      <c r="K8" s="2">
        <f>TREND(Calibration!$A$2:$A$4,Calibration!$C$2:$C$4,E8)</f>
        <v>617.2406049380977</v>
      </c>
      <c r="L8" s="2">
        <f>TREND(Calibration!$A$2:$A$4,Calibration!$D$2:$D$4,G8)</f>
        <v>502.79313235018265</v>
      </c>
    </row>
    <row r="9" spans="1:12" x14ac:dyDescent="0.25">
      <c r="A9">
        <v>35195</v>
      </c>
      <c r="B9">
        <v>14.550999640000001</v>
      </c>
      <c r="C9">
        <v>0.32361999000000002</v>
      </c>
      <c r="D9">
        <v>33.984001159999998</v>
      </c>
      <c r="E9">
        <v>0.27351998999999999</v>
      </c>
      <c r="F9">
        <v>37.560001370000002</v>
      </c>
      <c r="G9">
        <v>0.82950002</v>
      </c>
      <c r="H9">
        <v>30.334999079999999</v>
      </c>
      <c r="J9" s="2">
        <f>TREND(Calibration!$A$2:$A$4,Calibration!$B$2:$B$4,C9)</f>
        <v>442.88811010921017</v>
      </c>
      <c r="K9" s="2">
        <f>TREND(Calibration!$A$2:$A$4,Calibration!$C$2:$C$4,E9)</f>
        <v>622.25100075131309</v>
      </c>
      <c r="L9" s="2">
        <f>TREND(Calibration!$A$2:$A$4,Calibration!$D$2:$D$4,G9)</f>
        <v>504.78125788304567</v>
      </c>
    </row>
    <row r="10" spans="1:12" x14ac:dyDescent="0.25">
      <c r="A10">
        <v>40098</v>
      </c>
      <c r="B10">
        <v>14.67399979</v>
      </c>
      <c r="C10">
        <v>0.3206</v>
      </c>
      <c r="D10">
        <v>33.986999509999997</v>
      </c>
      <c r="E10">
        <v>0.27318998999999999</v>
      </c>
      <c r="F10">
        <v>37.591999049999998</v>
      </c>
      <c r="G10">
        <v>0.83810001999999995</v>
      </c>
      <c r="H10">
        <v>30.350999829999999</v>
      </c>
      <c r="J10" s="2">
        <f>TREND(Calibration!$A$2:$A$4,Calibration!$B$2:$B$4,C10)</f>
        <v>429.47645381885172</v>
      </c>
      <c r="K10" s="2">
        <f>TREND(Calibration!$A$2:$A$4,Calibration!$C$2:$C$4,E10)</f>
        <v>619.70722220339508</v>
      </c>
      <c r="L10" s="2">
        <f>TREND(Calibration!$A$2:$A$4,Calibration!$D$2:$D$4,G10)</f>
        <v>510.12434525261506</v>
      </c>
    </row>
    <row r="11" spans="1:12" x14ac:dyDescent="0.25">
      <c r="A11">
        <v>45274</v>
      </c>
      <c r="B11">
        <v>14.777999879999999</v>
      </c>
      <c r="C11">
        <v>0.31935000000000002</v>
      </c>
      <c r="D11">
        <v>33.993999479999999</v>
      </c>
      <c r="E11">
        <v>0.27480999</v>
      </c>
      <c r="F11">
        <v>37.585998539999999</v>
      </c>
      <c r="G11">
        <v>0.82840002000000001</v>
      </c>
      <c r="H11">
        <v>30.315999980000001</v>
      </c>
      <c r="J11" s="2">
        <f>TREND(Calibration!$A$2:$A$4,Calibration!$B$2:$B$4,C11)</f>
        <v>423.9252531980062</v>
      </c>
      <c r="K11" s="2">
        <f>TREND(Calibration!$A$2:$A$4,Calibration!$C$2:$C$4,E11)</f>
        <v>632.19486234771853</v>
      </c>
      <c r="L11" s="2">
        <f>TREND(Calibration!$A$2:$A$4,Calibration!$D$2:$D$4,G11)</f>
        <v>504.09783973112394</v>
      </c>
    </row>
    <row r="12" spans="1:12" x14ac:dyDescent="0.25">
      <c r="A12">
        <v>50099</v>
      </c>
      <c r="B12">
        <v>14.90100002</v>
      </c>
      <c r="C12">
        <v>0.32032999000000001</v>
      </c>
      <c r="D12">
        <v>33.9679985</v>
      </c>
      <c r="E12">
        <v>0.27540999999999999</v>
      </c>
      <c r="F12">
        <v>37.560001370000002</v>
      </c>
      <c r="G12">
        <v>0.83600003000000001</v>
      </c>
      <c r="H12">
        <v>30.415000920000001</v>
      </c>
      <c r="J12" s="2">
        <f>TREND(Calibration!$A$2:$A$4,Calibration!$B$2:$B$4,C12)</f>
        <v>428.27735007514411</v>
      </c>
      <c r="K12" s="2">
        <f>TREND(Calibration!$A$2:$A$4,Calibration!$C$2:$C$4,E12)</f>
        <v>636.81999133722206</v>
      </c>
      <c r="L12" s="2">
        <f>TREND(Calibration!$A$2:$A$4,Calibration!$D$2:$D$4,G12)</f>
        <v>508.81964408456599</v>
      </c>
    </row>
    <row r="13" spans="1:12" x14ac:dyDescent="0.25">
      <c r="A13">
        <v>55198</v>
      </c>
      <c r="B13">
        <v>14.89500046</v>
      </c>
      <c r="C13">
        <v>0.31957000000000002</v>
      </c>
      <c r="D13">
        <v>33.958999630000001</v>
      </c>
      <c r="E13">
        <v>0.27584001000000002</v>
      </c>
      <c r="F13">
        <v>37.554000850000001</v>
      </c>
      <c r="G13">
        <v>0.82190001000000001</v>
      </c>
      <c r="H13">
        <v>30.332000730000001</v>
      </c>
      <c r="J13" s="2">
        <f>TREND(Calibration!$A$2:$A$4,Calibration!$B$2:$B$4,C13)</f>
        <v>424.90226450727505</v>
      </c>
      <c r="K13" s="2">
        <f>TREND(Calibration!$A$2:$A$4,Calibration!$C$2:$C$4,E13)</f>
        <v>640.13468895355595</v>
      </c>
      <c r="L13" s="2">
        <f>TREND(Calibration!$A$2:$A$4,Calibration!$D$2:$D$4,G13)</f>
        <v>500.05945352960362</v>
      </c>
    </row>
    <row r="14" spans="1:12" x14ac:dyDescent="0.25">
      <c r="A14">
        <v>60190</v>
      </c>
      <c r="B14">
        <v>14.84300041</v>
      </c>
      <c r="C14">
        <v>0.31870999999999999</v>
      </c>
      <c r="D14">
        <v>33.980998990000003</v>
      </c>
      <c r="E14">
        <v>0.27718999999999999</v>
      </c>
      <c r="F14">
        <v>37.55099869</v>
      </c>
      <c r="G14">
        <v>0.82840002000000001</v>
      </c>
      <c r="H14">
        <v>30.334999079999999</v>
      </c>
      <c r="J14" s="2">
        <f>TREND(Calibration!$A$2:$A$4,Calibration!$B$2:$B$4,C14)</f>
        <v>421.08303848013293</v>
      </c>
      <c r="K14" s="2">
        <f>TREND(Calibration!$A$2:$A$4,Calibration!$C$2:$C$4,E14)</f>
        <v>650.54097865629342</v>
      </c>
      <c r="L14" s="2">
        <f>TREND(Calibration!$A$2:$A$4,Calibration!$D$2:$D$4,G14)</f>
        <v>504.09783973112394</v>
      </c>
    </row>
    <row r="15" spans="1:12" x14ac:dyDescent="0.25">
      <c r="A15">
        <v>65399</v>
      </c>
      <c r="B15">
        <v>14.77000046</v>
      </c>
      <c r="C15">
        <v>0.31426999</v>
      </c>
      <c r="D15">
        <v>33.977001190000003</v>
      </c>
      <c r="E15">
        <v>0.27918999999999999</v>
      </c>
      <c r="F15">
        <v>37.567001339999997</v>
      </c>
      <c r="G15">
        <v>0.82410002000000004</v>
      </c>
      <c r="H15">
        <v>30.322000500000001</v>
      </c>
      <c r="J15" s="2">
        <f>TREND(Calibration!$A$2:$A$4,Calibration!$B$2:$B$4,C15)</f>
        <v>401.36512946528387</v>
      </c>
      <c r="K15" s="2">
        <f>TREND(Calibration!$A$2:$A$4,Calibration!$C$2:$C$4,E15)</f>
        <v>665.9578183406436</v>
      </c>
      <c r="L15" s="2">
        <f>TREND(Calibration!$A$2:$A$4,Calibration!$D$2:$D$4,G15)</f>
        <v>501.4262960463393</v>
      </c>
    </row>
    <row r="16" spans="1:12" x14ac:dyDescent="0.25">
      <c r="A16">
        <v>70098</v>
      </c>
      <c r="B16">
        <v>14.71199989</v>
      </c>
      <c r="C16">
        <v>0.31411001</v>
      </c>
      <c r="D16">
        <v>33.973999020000001</v>
      </c>
      <c r="E16">
        <v>0.28211001000000002</v>
      </c>
      <c r="F16">
        <v>37.578998570000003</v>
      </c>
      <c r="G16">
        <v>0.83649998999999997</v>
      </c>
      <c r="H16">
        <v>30.312999730000001</v>
      </c>
      <c r="J16" s="2">
        <f>TREND(Calibration!$A$2:$A$4,Calibration!$B$2:$B$4,C16)</f>
        <v>400.65466460502557</v>
      </c>
      <c r="K16" s="2">
        <f>TREND(Calibration!$A$2:$A$4,Calibration!$C$2:$C$4,E16)</f>
        <v>688.46648136399313</v>
      </c>
      <c r="L16" s="2">
        <f>TREND(Calibration!$A$2:$A$4,Calibration!$D$2:$D$4,G16)</f>
        <v>509.13026384750663</v>
      </c>
    </row>
    <row r="17" spans="1:12" x14ac:dyDescent="0.25">
      <c r="A17">
        <v>75226</v>
      </c>
      <c r="B17">
        <v>14.64500046</v>
      </c>
      <c r="C17">
        <v>0.31714001000000003</v>
      </c>
      <c r="D17">
        <v>34.015998840000002</v>
      </c>
      <c r="E17">
        <v>0.28378998999999999</v>
      </c>
      <c r="F17">
        <v>37.556999210000001</v>
      </c>
      <c r="G17">
        <v>0.83380001999999998</v>
      </c>
      <c r="H17">
        <v>30.309000019999999</v>
      </c>
      <c r="J17" s="2">
        <f>TREND(Calibration!$A$2:$A$4,Calibration!$B$2:$B$4,C17)</f>
        <v>414.11077490995581</v>
      </c>
      <c r="K17" s="2">
        <f>TREND(Calibration!$A$2:$A$4,Calibration!$C$2:$C$4,E17)</f>
        <v>701.41647253044971</v>
      </c>
      <c r="L17" s="2">
        <f>TREND(Calibration!$A$2:$A$4,Calibration!$D$2:$D$4,G17)</f>
        <v>507.45280156783031</v>
      </c>
    </row>
    <row r="18" spans="1:12" x14ac:dyDescent="0.25">
      <c r="A18">
        <v>80099</v>
      </c>
      <c r="B18">
        <v>14.626000400000001</v>
      </c>
      <c r="C18">
        <v>0.31941000000000003</v>
      </c>
      <c r="D18">
        <v>33.958999630000001</v>
      </c>
      <c r="E18">
        <v>0.28644001000000002</v>
      </c>
      <c r="F18">
        <v>37.59500122</v>
      </c>
      <c r="G18">
        <v>0.84249996999999999</v>
      </c>
      <c r="H18">
        <v>30.32600021</v>
      </c>
      <c r="J18" s="2">
        <f>TREND(Calibration!$A$2:$A$4,Calibration!$B$2:$B$4,C18)</f>
        <v>424.19171082780667</v>
      </c>
      <c r="K18" s="2">
        <f>TREND(Calibration!$A$2:$A$4,Calibration!$C$2:$C$4,E18)</f>
        <v>721.84393928061058</v>
      </c>
      <c r="L18" s="2">
        <f>TREND(Calibration!$A$2:$A$4,Calibration!$D$2:$D$4,G18)</f>
        <v>512.85798679584025</v>
      </c>
    </row>
    <row r="19" spans="1:12" x14ac:dyDescent="0.25">
      <c r="A19">
        <v>85554</v>
      </c>
      <c r="B19">
        <v>14.56400013</v>
      </c>
      <c r="C19">
        <v>0.31898000999999998</v>
      </c>
      <c r="D19">
        <v>34.013000490000003</v>
      </c>
      <c r="E19">
        <v>0.28751999</v>
      </c>
      <c r="F19">
        <v>37.541000369999999</v>
      </c>
      <c r="G19">
        <v>0.82950002</v>
      </c>
      <c r="H19">
        <v>30.367000579999999</v>
      </c>
      <c r="J19" s="2">
        <f>TREND(Calibration!$A$2:$A$4,Calibration!$B$2:$B$4,C19)</f>
        <v>422.28214222384054</v>
      </c>
      <c r="K19" s="2">
        <f>TREND(Calibration!$A$2:$A$4,Calibration!$C$2:$C$4,E19)</f>
        <v>730.16887854176252</v>
      </c>
      <c r="L19" s="2">
        <f>TREND(Calibration!$A$2:$A$4,Calibration!$D$2:$D$4,G19)</f>
        <v>504.78125788304567</v>
      </c>
    </row>
    <row r="20" spans="1:12" x14ac:dyDescent="0.25">
      <c r="A20">
        <v>90099</v>
      </c>
      <c r="B20">
        <v>14.57699966</v>
      </c>
      <c r="C20">
        <v>0.32043999000000001</v>
      </c>
      <c r="D20">
        <v>33.94900131</v>
      </c>
      <c r="E20">
        <v>0.28876001000000001</v>
      </c>
      <c r="F20">
        <v>37.613998410000001</v>
      </c>
      <c r="G20">
        <v>0.84140002999999997</v>
      </c>
      <c r="H20">
        <v>30.399000170000001</v>
      </c>
      <c r="J20" s="2">
        <f>TREND(Calibration!$A$2:$A$4,Calibration!$B$2:$B$4,C20)</f>
        <v>428.76585572977865</v>
      </c>
      <c r="K20" s="2">
        <f>TREND(Calibration!$A$2:$A$4,Calibration!$C$2:$C$4,E20)</f>
        <v>739.72747331445612</v>
      </c>
      <c r="L20" s="2">
        <f>TREND(Calibration!$A$2:$A$4,Calibration!$D$2:$D$4,G20)</f>
        <v>512.17460592127236</v>
      </c>
    </row>
    <row r="21" spans="1:12" x14ac:dyDescent="0.25">
      <c r="A21">
        <v>95255</v>
      </c>
      <c r="B21">
        <v>14.527999879999999</v>
      </c>
      <c r="C21">
        <v>0.31918999999999997</v>
      </c>
      <c r="D21">
        <v>33.993999479999999</v>
      </c>
      <c r="E21">
        <v>0.29006000999999998</v>
      </c>
      <c r="F21">
        <v>37.578998570000003</v>
      </c>
      <c r="G21">
        <v>0.83270001000000005</v>
      </c>
      <c r="H21">
        <v>30.357999800000002</v>
      </c>
      <c r="J21" s="2">
        <f>TREND(Calibration!$A$2:$A$4,Calibration!$B$2:$B$4,C21)</f>
        <v>423.2146995185376</v>
      </c>
      <c r="K21" s="2">
        <f>TREND(Calibration!$A$2:$A$4,Calibration!$C$2:$C$4,E21)</f>
        <v>749.7484191092833</v>
      </c>
      <c r="L21" s="2">
        <f>TREND(Calibration!$A$2:$A$4,Calibration!$D$2:$D$4,G21)</f>
        <v>506.76937720301646</v>
      </c>
    </row>
    <row r="22" spans="1:12" x14ac:dyDescent="0.25">
      <c r="A22">
        <v>100162</v>
      </c>
      <c r="B22">
        <v>14.602999690000001</v>
      </c>
      <c r="C22">
        <v>0.32027</v>
      </c>
      <c r="D22">
        <v>33.965000150000002</v>
      </c>
      <c r="E22">
        <v>0.28967999999999999</v>
      </c>
      <c r="F22">
        <v>37.608001710000003</v>
      </c>
      <c r="G22">
        <v>0.83979999999999999</v>
      </c>
      <c r="H22">
        <v>30.437999730000001</v>
      </c>
      <c r="J22" s="2">
        <f>TREND(Calibration!$A$2:$A$4,Calibration!$B$2:$B$4,C22)</f>
        <v>428.01093685494857</v>
      </c>
      <c r="K22" s="2">
        <f>TREND(Calibration!$A$2:$A$4,Calibration!$C$2:$C$4,E22)</f>
        <v>746.81914248505859</v>
      </c>
      <c r="L22" s="2">
        <f>TREND(Calibration!$A$2:$A$4,Calibration!$D$2:$D$4,G22)</f>
        <v>511.18052451616393</v>
      </c>
    </row>
    <row r="23" spans="1:12" x14ac:dyDescent="0.25">
      <c r="A23">
        <v>105255</v>
      </c>
      <c r="B23">
        <v>14.65100002</v>
      </c>
      <c r="C23">
        <v>0.31686999999999999</v>
      </c>
      <c r="D23">
        <v>33.997001650000001</v>
      </c>
      <c r="E23">
        <v>0.28871000000000002</v>
      </c>
      <c r="F23">
        <v>37.59500122</v>
      </c>
      <c r="G23">
        <v>0.82999997999999997</v>
      </c>
      <c r="H23">
        <v>30.32600021</v>
      </c>
      <c r="J23" s="2">
        <f>TREND(Calibration!$A$2:$A$4,Calibration!$B$2:$B$4,C23)</f>
        <v>412.91167116624797</v>
      </c>
      <c r="K23" s="2">
        <f>TREND(Calibration!$A$2:$A$4,Calibration!$C$2:$C$4,E23)</f>
        <v>739.34197523814942</v>
      </c>
      <c r="L23" s="2">
        <f>TREND(Calibration!$A$2:$A$4,Calibration!$D$2:$D$4,G23)</f>
        <v>505.0918776459863</v>
      </c>
    </row>
    <row r="24" spans="1:12" x14ac:dyDescent="0.25">
      <c r="A24">
        <v>110098</v>
      </c>
      <c r="B24">
        <v>14.722999570000001</v>
      </c>
      <c r="C24">
        <v>0.31957000000000002</v>
      </c>
      <c r="D24">
        <v>33.997001650000001</v>
      </c>
      <c r="E24">
        <v>0.28572999999999998</v>
      </c>
      <c r="F24">
        <v>37.537998199999997</v>
      </c>
      <c r="G24">
        <v>0.82950002</v>
      </c>
      <c r="H24">
        <v>30.377000809999998</v>
      </c>
      <c r="J24" s="2">
        <f>TREND(Calibration!$A$2:$A$4,Calibration!$B$2:$B$4,C24)</f>
        <v>424.90226450727505</v>
      </c>
      <c r="K24" s="2">
        <f>TREND(Calibration!$A$2:$A$4,Calibration!$C$2:$C$4,E24)</f>
        <v>716.37088410846741</v>
      </c>
      <c r="L24" s="2">
        <f>TREND(Calibration!$A$2:$A$4,Calibration!$D$2:$D$4,G24)</f>
        <v>504.78125788304567</v>
      </c>
    </row>
    <row r="25" spans="1:12" x14ac:dyDescent="0.25">
      <c r="A25">
        <v>115257</v>
      </c>
      <c r="B25">
        <v>14.7840004</v>
      </c>
      <c r="C25">
        <v>0.31902998999999999</v>
      </c>
      <c r="D25">
        <v>33.9679985</v>
      </c>
      <c r="E25">
        <v>0.28444001000000002</v>
      </c>
      <c r="F25">
        <v>37.576000209999997</v>
      </c>
      <c r="G25">
        <v>0.82840002000000001</v>
      </c>
      <c r="H25">
        <v>30.415000920000001</v>
      </c>
      <c r="J25" s="2">
        <f>TREND(Calibration!$A$2:$A$4,Calibration!$B$2:$B$4,C25)</f>
        <v>422.50410142946453</v>
      </c>
      <c r="K25" s="2">
        <f>TREND(Calibration!$A$2:$A$4,Calibration!$C$2:$C$4,E25)</f>
        <v>706.4270995962604</v>
      </c>
      <c r="L25" s="2">
        <f>TREND(Calibration!$A$2:$A$4,Calibration!$D$2:$D$4,G25)</f>
        <v>504.09783973112394</v>
      </c>
    </row>
    <row r="26" spans="1:12" x14ac:dyDescent="0.25">
      <c r="A26">
        <v>120099</v>
      </c>
      <c r="B26">
        <v>14.725999829999999</v>
      </c>
      <c r="C26">
        <v>0.31788999000000001</v>
      </c>
      <c r="D26">
        <v>33.95500183</v>
      </c>
      <c r="E26">
        <v>0.28352000999999999</v>
      </c>
      <c r="F26">
        <v>37.604999540000001</v>
      </c>
      <c r="G26">
        <v>0.82679999000000004</v>
      </c>
      <c r="H26">
        <v>30.350999829999999</v>
      </c>
      <c r="J26" s="2">
        <f>TREND(Calibration!$A$2:$A$4,Calibration!$B$2:$B$4,C26)</f>
        <v>417.44140646325332</v>
      </c>
      <c r="K26" s="2">
        <f>TREND(Calibration!$A$2:$A$4,Calibration!$C$2:$C$4,E26)</f>
        <v>699.33535334145949</v>
      </c>
      <c r="L26" s="2">
        <f>TREND(Calibration!$A$2:$A$4,Calibration!$D$2:$D$4,G26)</f>
        <v>503.10375832601562</v>
      </c>
    </row>
    <row r="27" spans="1:12" x14ac:dyDescent="0.25">
      <c r="A27">
        <v>125226</v>
      </c>
      <c r="B27">
        <v>14.626000400000001</v>
      </c>
      <c r="C27">
        <v>0.31703000999999997</v>
      </c>
      <c r="D27">
        <v>33.95500183</v>
      </c>
      <c r="E27">
        <v>0.28145998999999999</v>
      </c>
      <c r="F27">
        <v>37.560001370000002</v>
      </c>
      <c r="G27">
        <v>0.83170003000000003</v>
      </c>
      <c r="H27">
        <v>30.415000920000001</v>
      </c>
      <c r="J27" s="2">
        <f>TREND(Calibration!$A$2:$A$4,Calibration!$B$2:$B$4,C27)</f>
        <v>413.62226925532127</v>
      </c>
      <c r="K27" s="2">
        <f>TREND(Calibration!$A$2:$A$4,Calibration!$C$2:$C$4,E27)</f>
        <v>683.45585429818198</v>
      </c>
      <c r="L27" s="2">
        <f>TREND(Calibration!$A$2:$A$4,Calibration!$D$2:$D$4,G27)</f>
        <v>506.14810039978124</v>
      </c>
    </row>
    <row r="28" spans="1:12" x14ac:dyDescent="0.25">
      <c r="A28">
        <v>130279</v>
      </c>
      <c r="B28">
        <v>14.541000370000001</v>
      </c>
      <c r="C28">
        <v>0.32065000999999999</v>
      </c>
      <c r="D28">
        <v>34.006999970000003</v>
      </c>
      <c r="E28">
        <v>0.27979000999999998</v>
      </c>
      <c r="F28">
        <v>37.608001710000003</v>
      </c>
      <c r="G28">
        <v>0.83060001999999999</v>
      </c>
      <c r="H28">
        <v>30.341999049999998</v>
      </c>
      <c r="J28" s="2">
        <f>TREND(Calibration!$A$2:$A$4,Calibration!$B$2:$B$4,C28)</f>
        <v>429.69854625329049</v>
      </c>
      <c r="K28" s="2">
        <f>TREND(Calibration!$A$2:$A$4,Calibration!$C$2:$C$4,E28)</f>
        <v>670.58294733014668</v>
      </c>
      <c r="L28" s="2">
        <f>TREND(Calibration!$A$2:$A$4,Calibration!$D$2:$D$4,G28)</f>
        <v>505.46467603496728</v>
      </c>
    </row>
    <row r="29" spans="1:12" x14ac:dyDescent="0.25">
      <c r="A29">
        <v>135370</v>
      </c>
      <c r="B29">
        <v>14.59000015</v>
      </c>
      <c r="C29">
        <v>0.31286999999999998</v>
      </c>
      <c r="D29">
        <v>33.943000789999999</v>
      </c>
      <c r="E29">
        <v>0.27838001000000001</v>
      </c>
      <c r="F29">
        <v>37.573001859999998</v>
      </c>
      <c r="G29">
        <v>0.83539998999999998</v>
      </c>
      <c r="H29">
        <v>30.427999499999999</v>
      </c>
      <c r="J29" s="2">
        <f>TREND(Calibration!$A$2:$A$4,Calibration!$B$2:$B$4,C29)</f>
        <v>395.14782917954176</v>
      </c>
      <c r="K29" s="2">
        <f>TREND(Calibration!$A$2:$A$4,Calibration!$C$2:$C$4,E29)</f>
        <v>659.71407535268031</v>
      </c>
      <c r="L29" s="2">
        <f>TREND(Calibration!$A$2:$A$4,Calibration!$D$2:$D$4,G29)</f>
        <v>508.44684569558501</v>
      </c>
    </row>
    <row r="30" spans="1:12" x14ac:dyDescent="0.25">
      <c r="A30">
        <v>140101</v>
      </c>
      <c r="B30">
        <v>14.67399979</v>
      </c>
      <c r="C30">
        <v>0.32027</v>
      </c>
      <c r="D30">
        <v>33.936000819999997</v>
      </c>
      <c r="E30">
        <v>0.27740999999999999</v>
      </c>
      <c r="F30">
        <v>37.617000580000003</v>
      </c>
      <c r="G30">
        <v>0.84299999000000003</v>
      </c>
      <c r="H30">
        <v>30.415000920000001</v>
      </c>
      <c r="J30" s="2">
        <f>TREND(Calibration!$A$2:$A$4,Calibration!$B$2:$B$4,C30)</f>
        <v>428.01093685494857</v>
      </c>
      <c r="K30" s="2">
        <f>TREND(Calibration!$A$2:$A$4,Calibration!$C$2:$C$4,E30)</f>
        <v>652.23683102157179</v>
      </c>
      <c r="L30" s="2">
        <f>TREND(Calibration!$A$2:$A$4,Calibration!$D$2:$D$4,G30)</f>
        <v>513.16864383613472</v>
      </c>
    </row>
    <row r="31" spans="1:12" x14ac:dyDescent="0.25">
      <c r="A31">
        <v>145318</v>
      </c>
      <c r="B31">
        <v>14.772000309999999</v>
      </c>
      <c r="C31">
        <v>0.31962001000000001</v>
      </c>
      <c r="D31">
        <v>33.974998470000003</v>
      </c>
      <c r="E31">
        <v>0.27616000000000002</v>
      </c>
      <c r="F31">
        <v>37.585998539999999</v>
      </c>
      <c r="G31">
        <v>0.83539998999999998</v>
      </c>
      <c r="H31">
        <v>30.45400047</v>
      </c>
      <c r="J31" s="2">
        <f>TREND(Calibration!$A$2:$A$4,Calibration!$B$2:$B$4,C31)</f>
        <v>425.12435694171381</v>
      </c>
      <c r="K31" s="2">
        <f>TREND(Calibration!$A$2:$A$4,Calibration!$C$2:$C$4,E31)</f>
        <v>642.60130621885332</v>
      </c>
      <c r="L31" s="2">
        <f>TREND(Calibration!$A$2:$A$4,Calibration!$D$2:$D$4,G31)</f>
        <v>508.44684569558501</v>
      </c>
    </row>
    <row r="32" spans="1:12" x14ac:dyDescent="0.25">
      <c r="A32">
        <v>150099</v>
      </c>
      <c r="B32">
        <v>14.836000439999999</v>
      </c>
      <c r="C32">
        <v>0.31876000999999998</v>
      </c>
      <c r="D32">
        <v>33.943000789999999</v>
      </c>
      <c r="E32">
        <v>0.27454001</v>
      </c>
      <c r="F32">
        <v>37.613998410000001</v>
      </c>
      <c r="G32">
        <v>0.84140002999999997</v>
      </c>
      <c r="H32">
        <v>30.469999309999999</v>
      </c>
      <c r="J32" s="2">
        <f>TREND(Calibration!$A$2:$A$4,Calibration!$B$2:$B$4,C32)</f>
        <v>421.30513091457169</v>
      </c>
      <c r="K32" s="2">
        <f>TREND(Calibration!$A$2:$A$4,Calibration!$C$2:$C$4,E32)</f>
        <v>630.11374315872831</v>
      </c>
      <c r="L32" s="2">
        <f>TREND(Calibration!$A$2:$A$4,Calibration!$D$2:$D$4,G32)</f>
        <v>512.17460592127236</v>
      </c>
    </row>
    <row r="33" spans="1:12" x14ac:dyDescent="0.25">
      <c r="A33">
        <v>155168</v>
      </c>
      <c r="B33">
        <v>14.791000370000001</v>
      </c>
      <c r="C33">
        <v>0.31876000999999998</v>
      </c>
      <c r="D33">
        <v>33.974998470000003</v>
      </c>
      <c r="E33">
        <v>0.27329998999999999</v>
      </c>
      <c r="F33">
        <v>37.562999730000001</v>
      </c>
      <c r="G33">
        <v>0.82899999999999996</v>
      </c>
      <c r="H33">
        <v>30.419000629999999</v>
      </c>
      <c r="J33" s="2">
        <f>TREND(Calibration!$A$2:$A$4,Calibration!$B$2:$B$4,C33)</f>
        <v>421.30513091457169</v>
      </c>
      <c r="K33" s="2">
        <f>TREND(Calibration!$A$2:$A$4,Calibration!$C$2:$C$4,E33)</f>
        <v>620.55514838603426</v>
      </c>
      <c r="L33" s="2">
        <f>TREND(Calibration!$A$2:$A$4,Calibration!$D$2:$D$4,G33)</f>
        <v>504.4706008427512</v>
      </c>
    </row>
    <row r="34" spans="1:12" x14ac:dyDescent="0.25">
      <c r="A34">
        <v>160100</v>
      </c>
      <c r="B34">
        <v>14.739000320000001</v>
      </c>
      <c r="C34">
        <v>0.31929999999999997</v>
      </c>
      <c r="D34">
        <v>33.993999479999999</v>
      </c>
      <c r="E34">
        <v>0.27254</v>
      </c>
      <c r="F34">
        <v>37.626998899999997</v>
      </c>
      <c r="G34">
        <v>0.83490001999999996</v>
      </c>
      <c r="H34">
        <v>30.341999049999998</v>
      </c>
      <c r="J34" s="2">
        <f>TREND(Calibration!$A$2:$A$4,Calibration!$B$2:$B$4,C34)</f>
        <v>423.70320517317214</v>
      </c>
      <c r="K34" s="2">
        <f>TREND(Calibration!$A$2:$A$4,Calibration!$C$2:$C$4,E34)</f>
        <v>614.69682639018015</v>
      </c>
      <c r="L34" s="2">
        <f>TREND(Calibration!$A$2:$A$4,Calibration!$D$2:$D$4,G34)</f>
        <v>508.13621971975203</v>
      </c>
    </row>
    <row r="35" spans="1:12" x14ac:dyDescent="0.25">
      <c r="A35">
        <v>165273</v>
      </c>
      <c r="B35">
        <v>14.631999970000001</v>
      </c>
      <c r="C35">
        <v>0.31659999</v>
      </c>
      <c r="D35">
        <v>33.980998990000003</v>
      </c>
      <c r="E35">
        <v>0.27184001000000002</v>
      </c>
      <c r="F35">
        <v>37.604999540000001</v>
      </c>
      <c r="G35">
        <v>0.83710002999999999</v>
      </c>
      <c r="H35">
        <v>30.33799934</v>
      </c>
      <c r="J35" s="2">
        <f>TREND(Calibration!$A$2:$A$4,Calibration!$B$2:$B$4,C35)</f>
        <v>411.71256742254036</v>
      </c>
      <c r="K35" s="2">
        <f>TREND(Calibration!$A$2:$A$4,Calibration!$C$2:$C$4,E35)</f>
        <v>609.30100958485605</v>
      </c>
      <c r="L35" s="2">
        <f>TREND(Calibration!$A$2:$A$4,Calibration!$D$2:$D$4,G35)</f>
        <v>509.50306223648761</v>
      </c>
    </row>
    <row r="36" spans="1:12" x14ac:dyDescent="0.25">
      <c r="A36">
        <v>170100</v>
      </c>
      <c r="B36">
        <v>14.550999640000001</v>
      </c>
      <c r="C36">
        <v>0.31697999999999998</v>
      </c>
      <c r="D36">
        <v>34.006999970000003</v>
      </c>
      <c r="E36">
        <v>0.27087</v>
      </c>
      <c r="F36">
        <v>37.537998199999997</v>
      </c>
      <c r="G36">
        <v>0.83329998999999999</v>
      </c>
      <c r="H36">
        <v>30.334999079999999</v>
      </c>
      <c r="J36" s="2">
        <f>TREND(Calibration!$A$2:$A$4,Calibration!$B$2:$B$4,C36)</f>
        <v>413.40017682088251</v>
      </c>
      <c r="K36" s="2">
        <f>TREND(Calibration!$A$2:$A$4,Calibration!$C$2:$C$4,E36)</f>
        <v>601.82376525374752</v>
      </c>
      <c r="L36" s="2">
        <f>TREND(Calibration!$A$2:$A$4,Calibration!$D$2:$D$4,G36)</f>
        <v>507.1421383146436</v>
      </c>
    </row>
    <row r="37" spans="1:12" x14ac:dyDescent="0.25">
      <c r="A37">
        <v>175210</v>
      </c>
      <c r="B37">
        <v>14.53499985</v>
      </c>
      <c r="C37">
        <v>0.31670999999999999</v>
      </c>
      <c r="D37">
        <v>33.986999509999997</v>
      </c>
      <c r="E37">
        <v>0.27015999000000002</v>
      </c>
      <c r="F37">
        <v>37.554000850000001</v>
      </c>
      <c r="G37">
        <v>0.83170003000000003</v>
      </c>
      <c r="H37">
        <v>30.424999239999998</v>
      </c>
      <c r="J37" s="2">
        <f>TREND(Calibration!$A$2:$A$4,Calibration!$B$2:$B$4,C37)</f>
        <v>412.20111748677982</v>
      </c>
      <c r="K37" s="2">
        <f>TREND(Calibration!$A$2:$A$4,Calibration!$C$2:$C$4,E37)</f>
        <v>596.35071008160526</v>
      </c>
      <c r="L37" s="2">
        <f>TREND(Calibration!$A$2:$A$4,Calibration!$D$2:$D$4,G37)</f>
        <v>506.14810039978124</v>
      </c>
    </row>
    <row r="38" spans="1:12" x14ac:dyDescent="0.25">
      <c r="A38">
        <v>180194</v>
      </c>
      <c r="B38">
        <v>14.51799965</v>
      </c>
      <c r="C38">
        <v>0.31686999999999999</v>
      </c>
      <c r="D38">
        <v>33.978000639999998</v>
      </c>
      <c r="E38">
        <v>0.26956998999999998</v>
      </c>
      <c r="F38">
        <v>37.578998570000003</v>
      </c>
      <c r="G38">
        <v>0.82899999999999996</v>
      </c>
      <c r="H38">
        <v>30.419000629999999</v>
      </c>
      <c r="J38" s="2">
        <f>TREND(Calibration!$A$2:$A$4,Calibration!$B$2:$B$4,C38)</f>
        <v>412.91167116624797</v>
      </c>
      <c r="K38" s="2">
        <f>TREND(Calibration!$A$2:$A$4,Calibration!$C$2:$C$4,E38)</f>
        <v>591.8027423747219</v>
      </c>
      <c r="L38" s="2">
        <f>TREND(Calibration!$A$2:$A$4,Calibration!$D$2:$D$4,G38)</f>
        <v>504.4706008427512</v>
      </c>
    </row>
    <row r="39" spans="1:12" x14ac:dyDescent="0.25">
      <c r="A39">
        <v>185429</v>
      </c>
      <c r="B39">
        <v>14.59599972</v>
      </c>
      <c r="C39">
        <v>0.31779000000000002</v>
      </c>
      <c r="D39">
        <v>33.958999630000001</v>
      </c>
      <c r="E39">
        <v>0.27022001000000001</v>
      </c>
      <c r="F39">
        <v>37.630001069999999</v>
      </c>
      <c r="G39">
        <v>0.84350002000000002</v>
      </c>
      <c r="H39">
        <v>30.38999939</v>
      </c>
      <c r="J39" s="2">
        <f>TREND(Calibration!$A$2:$A$4,Calibration!$B$2:$B$4,C39)</f>
        <v>416.99735482319056</v>
      </c>
      <c r="K39" s="2">
        <f>TREND(Calibration!$A$2:$A$4,Calibration!$C$2:$C$4,E39)</f>
        <v>596.8133694405326</v>
      </c>
      <c r="L39" s="2">
        <f>TREND(Calibration!$A$2:$A$4,Calibration!$D$2:$D$4,G39)</f>
        <v>513.47930708932142</v>
      </c>
    </row>
    <row r="40" spans="1:12" x14ac:dyDescent="0.25">
      <c r="A40">
        <v>190098</v>
      </c>
      <c r="B40">
        <v>14.59599972</v>
      </c>
      <c r="C40">
        <v>0.31692000999999997</v>
      </c>
      <c r="D40">
        <v>33.993999479999999</v>
      </c>
      <c r="E40">
        <v>0.27184001000000002</v>
      </c>
      <c r="F40">
        <v>37.604999540000001</v>
      </c>
      <c r="G40">
        <v>0.83759998999999996</v>
      </c>
      <c r="H40">
        <v>30.35400009</v>
      </c>
      <c r="J40" s="2">
        <f>TREND(Calibration!$A$2:$A$4,Calibration!$B$2:$B$4,C40)</f>
        <v>413.13376360068673</v>
      </c>
      <c r="K40" s="2">
        <f>TREND(Calibration!$A$2:$A$4,Calibration!$C$2:$C$4,E40)</f>
        <v>609.30100958485605</v>
      </c>
      <c r="L40" s="2">
        <f>TREND(Calibration!$A$2:$A$4,Calibration!$D$2:$D$4,G40)</f>
        <v>509.81368199942835</v>
      </c>
    </row>
    <row r="41" spans="1:12" x14ac:dyDescent="0.25">
      <c r="A41">
        <v>195286</v>
      </c>
      <c r="B41">
        <v>14.574000359999999</v>
      </c>
      <c r="C41">
        <v>0.31589001</v>
      </c>
      <c r="D41">
        <v>34.015998840000002</v>
      </c>
      <c r="E41">
        <v>0.27388999000000003</v>
      </c>
      <c r="F41">
        <v>37.556999210000001</v>
      </c>
      <c r="G41">
        <v>0.82789999000000003</v>
      </c>
      <c r="H41">
        <v>30.42200089</v>
      </c>
      <c r="J41" s="2">
        <f>TREND(Calibration!$A$2:$A$4,Calibration!$B$2:$B$4,C41)</f>
        <v>408.55957428911006</v>
      </c>
      <c r="K41" s="2">
        <f>TREND(Calibration!$A$2:$A$4,Calibration!$C$2:$C$4,E41)</f>
        <v>625.10311609291807</v>
      </c>
      <c r="L41" s="2">
        <f>TREND(Calibration!$A$2:$A$4,Calibration!$D$2:$D$4,G41)</f>
        <v>503.78717647793724</v>
      </c>
    </row>
    <row r="42" spans="1:12" x14ac:dyDescent="0.25">
      <c r="A42">
        <v>200100</v>
      </c>
      <c r="B42">
        <v>14.58699989</v>
      </c>
      <c r="C42">
        <v>0.32444000000000001</v>
      </c>
      <c r="D42">
        <v>33.978000639999998</v>
      </c>
      <c r="E42">
        <v>0.27579000999999997</v>
      </c>
      <c r="F42">
        <v>37.5890007</v>
      </c>
      <c r="G42">
        <v>0.83440000000000003</v>
      </c>
      <c r="H42">
        <v>30.45100021</v>
      </c>
      <c r="J42" s="2">
        <f>TREND(Calibration!$A$2:$A$4,Calibration!$B$2:$B$4,C42)</f>
        <v>446.52974212608979</v>
      </c>
      <c r="K42" s="2">
        <f>TREND(Calibration!$A$2:$A$4,Calibration!$C$2:$C$4,E42)</f>
        <v>639.74926796144678</v>
      </c>
      <c r="L42" s="2">
        <f>TREND(Calibration!$A$2:$A$4,Calibration!$D$2:$D$4,G42)</f>
        <v>507.82556267945756</v>
      </c>
    </row>
    <row r="43" spans="1:12" x14ac:dyDescent="0.25">
      <c r="A43">
        <v>205255</v>
      </c>
      <c r="B43">
        <v>14.53100014</v>
      </c>
      <c r="C43">
        <v>0.32032999000000001</v>
      </c>
      <c r="D43">
        <v>33.997001650000001</v>
      </c>
      <c r="E43">
        <v>0.27746000999999998</v>
      </c>
      <c r="F43">
        <v>37.5890007</v>
      </c>
      <c r="G43">
        <v>0.83329998999999999</v>
      </c>
      <c r="H43">
        <v>30.357999800000002</v>
      </c>
      <c r="J43" s="2">
        <f>TREND(Calibration!$A$2:$A$4,Calibration!$B$2:$B$4,C43)</f>
        <v>428.27735007514411</v>
      </c>
      <c r="K43" s="2">
        <f>TREND(Calibration!$A$2:$A$4,Calibration!$C$2:$C$4,E43)</f>
        <v>652.62232909787895</v>
      </c>
      <c r="L43" s="2">
        <f>TREND(Calibration!$A$2:$A$4,Calibration!$D$2:$D$4,G43)</f>
        <v>507.1421383146436</v>
      </c>
    </row>
    <row r="44" spans="1:12" x14ac:dyDescent="0.25">
      <c r="A44">
        <v>210099</v>
      </c>
      <c r="B44">
        <v>14.475999829999999</v>
      </c>
      <c r="C44">
        <v>0.31876000999999998</v>
      </c>
      <c r="D44">
        <v>33.991001130000001</v>
      </c>
      <c r="E44">
        <v>0.27880999000000001</v>
      </c>
      <c r="F44">
        <v>37.556999210000001</v>
      </c>
      <c r="G44">
        <v>0.83539998999999998</v>
      </c>
      <c r="H44">
        <v>30.415000920000001</v>
      </c>
      <c r="J44" s="2">
        <f>TREND(Calibration!$A$2:$A$4,Calibration!$B$2:$B$4,C44)</f>
        <v>421.30513091457169</v>
      </c>
      <c r="K44" s="2">
        <f>TREND(Calibration!$A$2:$A$4,Calibration!$C$2:$C$4,E44)</f>
        <v>663.02854171641843</v>
      </c>
      <c r="L44" s="2">
        <f>TREND(Calibration!$A$2:$A$4,Calibration!$D$2:$D$4,G44)</f>
        <v>508.44684569558501</v>
      </c>
    </row>
    <row r="45" spans="1:12" x14ac:dyDescent="0.25">
      <c r="A45">
        <v>215257</v>
      </c>
      <c r="B45">
        <v>14.46700001</v>
      </c>
      <c r="C45">
        <v>0.31617001</v>
      </c>
      <c r="D45">
        <v>33.974998470000003</v>
      </c>
      <c r="E45">
        <v>0.28005998999999998</v>
      </c>
      <c r="F45">
        <v>37.554000850000001</v>
      </c>
      <c r="G45">
        <v>0.83380001999999998</v>
      </c>
      <c r="H45">
        <v>30.402999879999999</v>
      </c>
      <c r="J45" s="2">
        <f>TREND(Calibration!$A$2:$A$4,Calibration!$B$2:$B$4,C45)</f>
        <v>409.80304322817938</v>
      </c>
      <c r="K45" s="2">
        <f>TREND(Calibration!$A$2:$A$4,Calibration!$C$2:$C$4,E45)</f>
        <v>672.6640665191369</v>
      </c>
      <c r="L45" s="2">
        <f>TREND(Calibration!$A$2:$A$4,Calibration!$D$2:$D$4,G45)</f>
        <v>507.45280156783031</v>
      </c>
    </row>
    <row r="46" spans="1:12" x14ac:dyDescent="0.25">
      <c r="A46">
        <v>220219</v>
      </c>
      <c r="B46">
        <v>14.553999900000001</v>
      </c>
      <c r="C46">
        <v>0.31518998999999998</v>
      </c>
      <c r="D46">
        <v>33.980998990000003</v>
      </c>
      <c r="E46">
        <v>0.28211001000000002</v>
      </c>
      <c r="F46">
        <v>37.604999540000001</v>
      </c>
      <c r="G46">
        <v>0.83539998999999998</v>
      </c>
      <c r="H46">
        <v>30.45400047</v>
      </c>
      <c r="J46" s="2">
        <f>TREND(Calibration!$A$2:$A$4,Calibration!$B$2:$B$4,C46)</f>
        <v>405.45081312222624</v>
      </c>
      <c r="K46" s="2">
        <f>TREND(Calibration!$A$2:$A$4,Calibration!$C$2:$C$4,E46)</f>
        <v>688.46648136399313</v>
      </c>
      <c r="L46" s="2">
        <f>TREND(Calibration!$A$2:$A$4,Calibration!$D$2:$D$4,G46)</f>
        <v>508.44684569558501</v>
      </c>
    </row>
    <row r="47" spans="1:12" x14ac:dyDescent="0.25">
      <c r="A47">
        <v>225154</v>
      </c>
      <c r="B47">
        <v>14.605999949999999</v>
      </c>
      <c r="C47">
        <v>0.31692000999999997</v>
      </c>
      <c r="D47">
        <v>33.962001800000003</v>
      </c>
      <c r="E47">
        <v>0.28281000000000001</v>
      </c>
      <c r="F47">
        <v>37.626998899999997</v>
      </c>
      <c r="G47">
        <v>0.84409999999999996</v>
      </c>
      <c r="H47">
        <v>30.459999079999999</v>
      </c>
      <c r="J47" s="2">
        <f>TREND(Calibration!$A$2:$A$4,Calibration!$B$2:$B$4,C47)</f>
        <v>413.13376360068673</v>
      </c>
      <c r="K47" s="2">
        <f>TREND(Calibration!$A$2:$A$4,Calibration!$C$2:$C$4,E47)</f>
        <v>693.86229816931677</v>
      </c>
      <c r="L47" s="2">
        <f>TREND(Calibration!$A$2:$A$4,Calibration!$D$2:$D$4,G47)</f>
        <v>513.85206820094868</v>
      </c>
    </row>
    <row r="48" spans="1:12" x14ac:dyDescent="0.25">
      <c r="A48">
        <v>230255</v>
      </c>
      <c r="B48">
        <v>14.647999759999999</v>
      </c>
      <c r="C48">
        <v>0.31768000000000002</v>
      </c>
      <c r="D48">
        <v>33.95500183</v>
      </c>
      <c r="E48">
        <v>0.28352000999999999</v>
      </c>
      <c r="F48">
        <v>37.585998539999999</v>
      </c>
      <c r="G48">
        <v>0.83329998999999999</v>
      </c>
      <c r="H48">
        <v>30.46299934</v>
      </c>
      <c r="J48" s="2">
        <f>TREND(Calibration!$A$2:$A$4,Calibration!$B$2:$B$4,C48)</f>
        <v>416.50884916855625</v>
      </c>
      <c r="K48" s="2">
        <f>TREND(Calibration!$A$2:$A$4,Calibration!$C$2:$C$4,E48)</f>
        <v>699.33535334145949</v>
      </c>
      <c r="L48" s="2">
        <f>TREND(Calibration!$A$2:$A$4,Calibration!$D$2:$D$4,G48)</f>
        <v>507.1421383146436</v>
      </c>
    </row>
    <row r="49" spans="1:12" x14ac:dyDescent="0.25">
      <c r="A49">
        <v>235251</v>
      </c>
      <c r="B49">
        <v>14.684000019999999</v>
      </c>
      <c r="C49">
        <v>0.31902998999999999</v>
      </c>
      <c r="D49">
        <v>33.958999630000001</v>
      </c>
      <c r="E49">
        <v>0.28341000999999999</v>
      </c>
      <c r="F49">
        <v>37.64599991</v>
      </c>
      <c r="G49">
        <v>0.84409999999999996</v>
      </c>
      <c r="H49">
        <v>30.415000920000001</v>
      </c>
      <c r="J49" s="2">
        <f>TREND(Calibration!$A$2:$A$4,Calibration!$B$2:$B$4,C49)</f>
        <v>422.50410142946453</v>
      </c>
      <c r="K49" s="2">
        <f>TREND(Calibration!$A$2:$A$4,Calibration!$C$2:$C$4,E49)</f>
        <v>698.48742715882031</v>
      </c>
      <c r="L49" s="2">
        <f>TREND(Calibration!$A$2:$A$4,Calibration!$D$2:$D$4,G49)</f>
        <v>513.85206820094868</v>
      </c>
    </row>
    <row r="50" spans="1:12" x14ac:dyDescent="0.25">
      <c r="A50">
        <v>240100</v>
      </c>
      <c r="B50">
        <v>14.65499973</v>
      </c>
      <c r="C50">
        <v>0.31968001000000001</v>
      </c>
      <c r="D50">
        <v>33.958999630000001</v>
      </c>
      <c r="E50">
        <v>0.28405999999999998</v>
      </c>
      <c r="F50">
        <v>37.59500122</v>
      </c>
      <c r="G50">
        <v>0.84460002000000001</v>
      </c>
      <c r="H50">
        <v>30.459999079999999</v>
      </c>
      <c r="J50" s="2">
        <f>TREND(Calibration!$A$2:$A$4,Calibration!$B$2:$B$4,C50)</f>
        <v>425.39081457151428</v>
      </c>
      <c r="K50" s="2">
        <f>TREND(Calibration!$A$2:$A$4,Calibration!$C$2:$C$4,E50)</f>
        <v>703.49782297203524</v>
      </c>
      <c r="L50" s="2">
        <f>TREND(Calibration!$A$2:$A$4,Calibration!$D$2:$D$4,G50)</f>
        <v>514.16272524124315</v>
      </c>
    </row>
    <row r="51" spans="1:12" x14ac:dyDescent="0.25">
      <c r="A51">
        <v>245402</v>
      </c>
      <c r="B51">
        <v>14.61600018</v>
      </c>
      <c r="C51">
        <v>0.31686999999999999</v>
      </c>
      <c r="D51">
        <v>33.9679985</v>
      </c>
      <c r="E51">
        <v>0.28507999000000001</v>
      </c>
      <c r="F51">
        <v>37.624000549999998</v>
      </c>
      <c r="G51">
        <v>0.84140002999999997</v>
      </c>
      <c r="H51">
        <v>30.479999540000001</v>
      </c>
      <c r="J51" s="2">
        <f>TREND(Calibration!$A$2:$A$4,Calibration!$B$2:$B$4,C51)</f>
        <v>412.91167116624797</v>
      </c>
      <c r="K51" s="2">
        <f>TREND(Calibration!$A$2:$A$4,Calibration!$C$2:$C$4,E51)</f>
        <v>711.36033412685561</v>
      </c>
      <c r="L51" s="2">
        <f>TREND(Calibration!$A$2:$A$4,Calibration!$D$2:$D$4,G51)</f>
        <v>512.17460592127236</v>
      </c>
    </row>
    <row r="52" spans="1:12" x14ac:dyDescent="0.25">
      <c r="A52">
        <v>250177</v>
      </c>
      <c r="B52">
        <v>14.541000370000001</v>
      </c>
      <c r="C52">
        <v>0.31653999999999999</v>
      </c>
      <c r="D52">
        <v>34.0359993</v>
      </c>
      <c r="E52">
        <v>0.28583999999999998</v>
      </c>
      <c r="F52">
        <v>37.608001710000003</v>
      </c>
      <c r="G52">
        <v>0.83600003000000001</v>
      </c>
      <c r="H52">
        <v>30.39599991</v>
      </c>
      <c r="J52" s="2">
        <f>TREND(Calibration!$A$2:$A$4,Calibration!$B$2:$B$4,C52)</f>
        <v>411.44615420234481</v>
      </c>
      <c r="K52" s="2">
        <f>TREND(Calibration!$A$2:$A$4,Calibration!$C$2:$C$4,E52)</f>
        <v>717.21881029110659</v>
      </c>
      <c r="L52" s="2">
        <f>TREND(Calibration!$A$2:$A$4,Calibration!$D$2:$D$4,G52)</f>
        <v>508.81964408456599</v>
      </c>
    </row>
    <row r="53" spans="1:12" x14ac:dyDescent="0.25">
      <c r="A53">
        <v>255261</v>
      </c>
      <c r="B53">
        <v>14.54399967</v>
      </c>
      <c r="C53">
        <v>0.31913998999999998</v>
      </c>
      <c r="D53">
        <v>33.984001159999998</v>
      </c>
      <c r="E53">
        <v>0.28572999999999998</v>
      </c>
      <c r="F53">
        <v>37.611000060000002</v>
      </c>
      <c r="G53">
        <v>0.84350002000000002</v>
      </c>
      <c r="H53">
        <v>30.479999540000001</v>
      </c>
      <c r="J53" s="2">
        <f>TREND(Calibration!$A$2:$A$4,Calibration!$B$2:$B$4,C53)</f>
        <v>422.99260708409884</v>
      </c>
      <c r="K53" s="2">
        <f>TREND(Calibration!$A$2:$A$4,Calibration!$C$2:$C$4,E53)</f>
        <v>716.37088410846741</v>
      </c>
      <c r="L53" s="2">
        <f>TREND(Calibration!$A$2:$A$4,Calibration!$D$2:$D$4,G53)</f>
        <v>513.47930708932142</v>
      </c>
    </row>
    <row r="54" spans="1:12" x14ac:dyDescent="0.25">
      <c r="A54">
        <v>260100</v>
      </c>
      <c r="B54">
        <v>14.489000320000001</v>
      </c>
      <c r="C54">
        <v>0.32027</v>
      </c>
      <c r="D54">
        <v>33.9679985</v>
      </c>
      <c r="E54">
        <v>0.28540999</v>
      </c>
      <c r="F54">
        <v>37.620998380000003</v>
      </c>
      <c r="G54">
        <v>0.84249996999999999</v>
      </c>
      <c r="H54">
        <v>30.459999079999999</v>
      </c>
      <c r="J54" s="2">
        <f>TREND(Calibration!$A$2:$A$4,Calibration!$B$2:$B$4,C54)</f>
        <v>428.01093685494857</v>
      </c>
      <c r="K54" s="2">
        <f>TREND(Calibration!$A$2:$A$4,Calibration!$C$2:$C$4,E54)</f>
        <v>713.90411267477316</v>
      </c>
      <c r="L54" s="2">
        <f>TREND(Calibration!$A$2:$A$4,Calibration!$D$2:$D$4,G54)</f>
        <v>512.85798679584025</v>
      </c>
    </row>
    <row r="55" spans="1:12" x14ac:dyDescent="0.25">
      <c r="A55">
        <v>265163</v>
      </c>
      <c r="B55">
        <v>14.56400013</v>
      </c>
      <c r="C55">
        <v>0.32038</v>
      </c>
      <c r="D55">
        <v>33.94900131</v>
      </c>
      <c r="E55">
        <v>0.28444001000000002</v>
      </c>
      <c r="F55">
        <v>37.624000549999998</v>
      </c>
      <c r="G55">
        <v>0.84680003000000004</v>
      </c>
      <c r="H55">
        <v>30.419000629999999</v>
      </c>
      <c r="J55" s="2">
        <f>TREND(Calibration!$A$2:$A$4,Calibration!$B$2:$B$4,C55)</f>
        <v>428.49944250958288</v>
      </c>
      <c r="K55" s="2">
        <f>TREND(Calibration!$A$2:$A$4,Calibration!$C$2:$C$4,E55)</f>
        <v>706.4270995962604</v>
      </c>
      <c r="L55" s="2">
        <f>TREND(Calibration!$A$2:$A$4,Calibration!$D$2:$D$4,G55)</f>
        <v>515.52956775797873</v>
      </c>
    </row>
    <row r="56" spans="1:12" x14ac:dyDescent="0.25">
      <c r="A56">
        <v>270099</v>
      </c>
      <c r="B56">
        <v>14.631999970000001</v>
      </c>
      <c r="C56">
        <v>0.3206</v>
      </c>
      <c r="D56">
        <v>33.94900131</v>
      </c>
      <c r="E56">
        <v>0.28314</v>
      </c>
      <c r="F56">
        <v>37.601001740000001</v>
      </c>
      <c r="G56">
        <v>0.84570003000000005</v>
      </c>
      <c r="H56">
        <v>30.430999759999999</v>
      </c>
      <c r="J56" s="2">
        <f>TREND(Calibration!$A$2:$A$4,Calibration!$B$2:$B$4,C56)</f>
        <v>429.47645381885172</v>
      </c>
      <c r="K56" s="2">
        <f>TREND(Calibration!$A$2:$A$4,Calibration!$C$2:$C$4,E56)</f>
        <v>696.40607671723433</v>
      </c>
      <c r="L56" s="2">
        <f>TREND(Calibration!$A$2:$A$4,Calibration!$D$2:$D$4,G56)</f>
        <v>514.84614960605711</v>
      </c>
    </row>
    <row r="57" spans="1:12" x14ac:dyDescent="0.25">
      <c r="A57">
        <v>275177</v>
      </c>
      <c r="B57">
        <v>14.58699989</v>
      </c>
      <c r="C57">
        <v>0.32956999999999997</v>
      </c>
      <c r="D57">
        <v>33.974998470000003</v>
      </c>
      <c r="E57">
        <v>0.28178998999999999</v>
      </c>
      <c r="F57">
        <v>37.601001740000001</v>
      </c>
      <c r="G57">
        <v>0.83979999999999999</v>
      </c>
      <c r="H57">
        <v>30.361000059999999</v>
      </c>
      <c r="J57" s="2">
        <f>TREND(Calibration!$A$2:$A$4,Calibration!$B$2:$B$4,C57)</f>
        <v>469.31186947404058</v>
      </c>
      <c r="K57" s="2">
        <f>TREND(Calibration!$A$2:$A$4,Calibration!$C$2:$C$4,E57)</f>
        <v>685.99963284609998</v>
      </c>
      <c r="L57" s="2">
        <f>TREND(Calibration!$A$2:$A$4,Calibration!$D$2:$D$4,G57)</f>
        <v>511.18052451616393</v>
      </c>
    </row>
    <row r="58" spans="1:12" x14ac:dyDescent="0.25">
      <c r="A58">
        <v>280100</v>
      </c>
      <c r="B58">
        <v>14.58699989</v>
      </c>
      <c r="C58">
        <v>0.32318999999999998</v>
      </c>
      <c r="D58">
        <v>33.971000670000002</v>
      </c>
      <c r="E58">
        <v>0.28044000000000002</v>
      </c>
      <c r="F58">
        <v>37.591999049999998</v>
      </c>
      <c r="G58">
        <v>0.84249996999999999</v>
      </c>
      <c r="H58">
        <v>30.440999980000001</v>
      </c>
      <c r="J58" s="2">
        <f>TREND(Calibration!$A$2:$A$4,Calibration!$B$2:$B$4,C58)</f>
        <v>440.97854150524404</v>
      </c>
      <c r="K58" s="2">
        <f>TREND(Calibration!$A$2:$A$4,Calibration!$C$2:$C$4,E58)</f>
        <v>675.59334314336252</v>
      </c>
      <c r="L58" s="2">
        <f>TREND(Calibration!$A$2:$A$4,Calibration!$D$2:$D$4,G58)</f>
        <v>512.85798679584025</v>
      </c>
    </row>
    <row r="59" spans="1:12" x14ac:dyDescent="0.25">
      <c r="A59">
        <v>285257</v>
      </c>
      <c r="B59">
        <v>14.53499985</v>
      </c>
      <c r="C59">
        <v>0.31941000000000003</v>
      </c>
      <c r="D59">
        <v>33.997001650000001</v>
      </c>
      <c r="E59">
        <v>0.27783998999999998</v>
      </c>
      <c r="F59">
        <v>37.556999210000001</v>
      </c>
      <c r="G59">
        <v>0.82630002000000002</v>
      </c>
      <c r="H59">
        <v>30.42200089</v>
      </c>
      <c r="J59" s="2">
        <f>TREND(Calibration!$A$2:$A$4,Calibration!$B$2:$B$4,C59)</f>
        <v>424.19171082780667</v>
      </c>
      <c r="K59" s="2">
        <f>TREND(Calibration!$A$2:$A$4,Calibration!$C$2:$C$4,E59)</f>
        <v>655.5513744695088</v>
      </c>
      <c r="L59" s="2">
        <f>TREND(Calibration!$A$2:$A$4,Calibration!$D$2:$D$4,G59)</f>
        <v>502.79313235018265</v>
      </c>
    </row>
    <row r="60" spans="1:12" x14ac:dyDescent="0.25">
      <c r="A60">
        <v>290144</v>
      </c>
      <c r="B60">
        <v>14.51500034</v>
      </c>
      <c r="C60">
        <v>0.32054000999999999</v>
      </c>
      <c r="D60">
        <v>33.978000639999998</v>
      </c>
      <c r="E60">
        <v>0.27746000999999998</v>
      </c>
      <c r="F60">
        <v>37.59500122</v>
      </c>
      <c r="G60">
        <v>0.83649998999999997</v>
      </c>
      <c r="H60">
        <v>30.357999800000002</v>
      </c>
      <c r="J60" s="2">
        <f>TREND(Calibration!$A$2:$A$4,Calibration!$B$2:$B$4,C60)</f>
        <v>429.21004059865595</v>
      </c>
      <c r="K60" s="2">
        <f>TREND(Calibration!$A$2:$A$4,Calibration!$C$2:$C$4,E60)</f>
        <v>652.62232909787895</v>
      </c>
      <c r="L60" s="2">
        <f>TREND(Calibration!$A$2:$A$4,Calibration!$D$2:$D$4,G60)</f>
        <v>509.13026384750663</v>
      </c>
    </row>
    <row r="61" spans="1:12" x14ac:dyDescent="0.25">
      <c r="A61">
        <v>295595</v>
      </c>
      <c r="B61">
        <v>14.53100014</v>
      </c>
      <c r="C61">
        <v>0.31973001000000001</v>
      </c>
      <c r="D61">
        <v>33.974998470000003</v>
      </c>
      <c r="E61">
        <v>0.27713999</v>
      </c>
      <c r="F61">
        <v>37.608001710000003</v>
      </c>
      <c r="G61">
        <v>0.83759998999999996</v>
      </c>
      <c r="H61">
        <v>30.374000550000002</v>
      </c>
      <c r="J61" s="2">
        <f>TREND(Calibration!$A$2:$A$4,Calibration!$B$2:$B$4,C61)</f>
        <v>425.61286259634812</v>
      </c>
      <c r="K61" s="2">
        <f>TREND(Calibration!$A$2:$A$4,Calibration!$C$2:$C$4,E61)</f>
        <v>650.15548057998626</v>
      </c>
      <c r="L61" s="2">
        <f>TREND(Calibration!$A$2:$A$4,Calibration!$D$2:$D$4,G61)</f>
        <v>509.81368199942835</v>
      </c>
    </row>
    <row r="62" spans="1:12" x14ac:dyDescent="0.25">
      <c r="A62">
        <v>300106</v>
      </c>
      <c r="B62">
        <v>14.50199986</v>
      </c>
      <c r="C62">
        <v>0.31870999999999999</v>
      </c>
      <c r="D62">
        <v>33.965000150000002</v>
      </c>
      <c r="E62">
        <v>0.27783998999999998</v>
      </c>
      <c r="F62">
        <v>37.541000369999999</v>
      </c>
      <c r="G62">
        <v>0.83490001999999996</v>
      </c>
      <c r="H62">
        <v>30.385999680000001</v>
      </c>
      <c r="J62" s="2">
        <f>TREND(Calibration!$A$2:$A$4,Calibration!$B$2:$B$4,C62)</f>
        <v>421.08303848013293</v>
      </c>
      <c r="K62" s="2">
        <f>TREND(Calibration!$A$2:$A$4,Calibration!$C$2:$C$4,E62)</f>
        <v>655.5513744695088</v>
      </c>
      <c r="L62" s="2">
        <f>TREND(Calibration!$A$2:$A$4,Calibration!$D$2:$D$4,G62)</f>
        <v>508.13621971975203</v>
      </c>
    </row>
    <row r="63" spans="1:12" x14ac:dyDescent="0.25">
      <c r="A63">
        <v>305321</v>
      </c>
      <c r="B63">
        <v>14.56999969</v>
      </c>
      <c r="C63">
        <v>0.32113998999999999</v>
      </c>
      <c r="D63">
        <v>33.974998470000003</v>
      </c>
      <c r="E63">
        <v>0.27789000000000003</v>
      </c>
      <c r="F63">
        <v>37.567001339999997</v>
      </c>
      <c r="G63">
        <v>0.83539998999999998</v>
      </c>
      <c r="H63">
        <v>30.419000629999999</v>
      </c>
      <c r="J63" s="2">
        <f>TREND(Calibration!$A$2:$A$4,Calibration!$B$2:$B$4,C63)</f>
        <v>431.87452807745217</v>
      </c>
      <c r="K63" s="2">
        <f>TREND(Calibration!$A$2:$A$4,Calibration!$C$2:$C$4,E63)</f>
        <v>655.93687254581596</v>
      </c>
      <c r="L63" s="2">
        <f>TREND(Calibration!$A$2:$A$4,Calibration!$D$2:$D$4,G63)</f>
        <v>508.44684569558501</v>
      </c>
    </row>
    <row r="64" spans="1:12" x14ac:dyDescent="0.25">
      <c r="A64">
        <v>310100</v>
      </c>
      <c r="B64">
        <v>14.70699978</v>
      </c>
      <c r="C64">
        <v>0.31806001</v>
      </c>
      <c r="D64">
        <v>33.962001800000003</v>
      </c>
      <c r="E64">
        <v>0.27691999</v>
      </c>
      <c r="F64">
        <v>37.632999419999997</v>
      </c>
      <c r="G64">
        <v>0.84189999000000004</v>
      </c>
      <c r="H64">
        <v>30.437999730000001</v>
      </c>
      <c r="J64" s="2">
        <f>TREND(Calibration!$A$2:$A$4,Calibration!$B$2:$B$4,C64)</f>
        <v>418.19645856689817</v>
      </c>
      <c r="K64" s="2">
        <f>TREND(Calibration!$A$2:$A$4,Calibration!$C$2:$C$4,E64)</f>
        <v>648.45962821470789</v>
      </c>
      <c r="L64" s="2">
        <f>TREND(Calibration!$A$2:$A$4,Calibration!$D$2:$D$4,G64)</f>
        <v>512.48522568421311</v>
      </c>
    </row>
    <row r="65" spans="1:12" x14ac:dyDescent="0.25">
      <c r="A65">
        <v>315318</v>
      </c>
      <c r="B65">
        <v>14.76500034</v>
      </c>
      <c r="C65">
        <v>0.32135001000000002</v>
      </c>
      <c r="D65">
        <v>33.974998470000003</v>
      </c>
      <c r="E65">
        <v>0.27584001000000002</v>
      </c>
      <c r="F65">
        <v>37.597999569999999</v>
      </c>
      <c r="G65">
        <v>0.83810001999999995</v>
      </c>
      <c r="H65">
        <v>30.447000500000001</v>
      </c>
      <c r="J65" s="2">
        <f>TREND(Calibration!$A$2:$A$4,Calibration!$B$2:$B$4,C65)</f>
        <v>432.80721860096423</v>
      </c>
      <c r="K65" s="2">
        <f>TREND(Calibration!$A$2:$A$4,Calibration!$C$2:$C$4,E65)</f>
        <v>640.13468895355595</v>
      </c>
      <c r="L65" s="2">
        <f>TREND(Calibration!$A$2:$A$4,Calibration!$D$2:$D$4,G65)</f>
        <v>510.12434525261506</v>
      </c>
    </row>
    <row r="66" spans="1:12" x14ac:dyDescent="0.25">
      <c r="A66">
        <v>320110</v>
      </c>
      <c r="B66">
        <v>14.725999829999999</v>
      </c>
      <c r="C66">
        <v>0.31979001000000001</v>
      </c>
      <c r="D66">
        <v>33.962001800000003</v>
      </c>
      <c r="E66">
        <v>0.27568000999999998</v>
      </c>
      <c r="F66">
        <v>37.626998899999997</v>
      </c>
      <c r="G66">
        <v>0.84140002999999997</v>
      </c>
      <c r="H66">
        <v>30.38999939</v>
      </c>
      <c r="J66" s="2">
        <f>TREND(Calibration!$A$2:$A$4,Calibration!$B$2:$B$4,C66)</f>
        <v>425.87932022614882</v>
      </c>
      <c r="K66" s="2">
        <f>TREND(Calibration!$A$2:$A$4,Calibration!$C$2:$C$4,E66)</f>
        <v>638.90134177880759</v>
      </c>
      <c r="L66" s="2">
        <f>TREND(Calibration!$A$2:$A$4,Calibration!$D$2:$D$4,G66)</f>
        <v>512.17460592127236</v>
      </c>
    </row>
    <row r="67" spans="1:12" x14ac:dyDescent="0.25">
      <c r="A67">
        <v>325273</v>
      </c>
      <c r="B67">
        <v>14.725999829999999</v>
      </c>
      <c r="C67">
        <v>0.31718998999999998</v>
      </c>
      <c r="D67">
        <v>33.997001650000001</v>
      </c>
      <c r="E67">
        <v>0.27480999</v>
      </c>
      <c r="F67">
        <v>37.567001339999997</v>
      </c>
      <c r="G67">
        <v>0.83109999000000001</v>
      </c>
      <c r="H67">
        <v>30.370000839999999</v>
      </c>
      <c r="J67" s="2">
        <f>TREND(Calibration!$A$2:$A$4,Calibration!$B$2:$B$4,C67)</f>
        <v>414.33273411557957</v>
      </c>
      <c r="K67" s="2">
        <f>TREND(Calibration!$A$2:$A$4,Calibration!$C$2:$C$4,E67)</f>
        <v>632.19486234771853</v>
      </c>
      <c r="L67" s="2">
        <f>TREND(Calibration!$A$2:$A$4,Calibration!$D$2:$D$4,G67)</f>
        <v>505.77530201080026</v>
      </c>
    </row>
    <row r="68" spans="1:12" x14ac:dyDescent="0.25">
      <c r="A68">
        <v>330184</v>
      </c>
      <c r="B68">
        <v>14.696999549999999</v>
      </c>
      <c r="C68">
        <v>0.31297999999999998</v>
      </c>
      <c r="D68">
        <v>33.930000309999997</v>
      </c>
      <c r="E68">
        <v>0.27487001</v>
      </c>
      <c r="F68">
        <v>37.620998380000003</v>
      </c>
      <c r="G68">
        <v>0.84680003000000004</v>
      </c>
      <c r="H68">
        <v>30.350999829999999</v>
      </c>
      <c r="J68" s="2">
        <f>TREND(Calibration!$A$2:$A$4,Calibration!$B$2:$B$4,C68)</f>
        <v>395.63633483417607</v>
      </c>
      <c r="K68" s="2">
        <f>TREND(Calibration!$A$2:$A$4,Calibration!$C$2:$C$4,E68)</f>
        <v>632.65752170664587</v>
      </c>
      <c r="L68" s="2">
        <f>TREND(Calibration!$A$2:$A$4,Calibration!$D$2:$D$4,G68)</f>
        <v>515.52956775797873</v>
      </c>
    </row>
    <row r="69" spans="1:12" x14ac:dyDescent="0.25">
      <c r="A69">
        <v>335242</v>
      </c>
      <c r="B69">
        <v>14.710000040000001</v>
      </c>
      <c r="C69">
        <v>0.31788999000000001</v>
      </c>
      <c r="D69">
        <v>33.958999630000001</v>
      </c>
      <c r="E69">
        <v>0.27384001000000002</v>
      </c>
      <c r="F69">
        <v>37.604999540000001</v>
      </c>
      <c r="G69">
        <v>0.85430002000000005</v>
      </c>
      <c r="H69">
        <v>30.41200066</v>
      </c>
      <c r="J69" s="2">
        <f>TREND(Calibration!$A$2:$A$4,Calibration!$B$2:$B$4,C69)</f>
        <v>417.44140646325332</v>
      </c>
      <c r="K69" s="2">
        <f>TREND(Calibration!$A$2:$A$4,Calibration!$C$2:$C$4,E69)</f>
        <v>624.71784926920577</v>
      </c>
      <c r="L69" s="2">
        <f>TREND(Calibration!$A$2:$A$4,Calibration!$D$2:$D$4,G69)</f>
        <v>520.18923076273427</v>
      </c>
    </row>
    <row r="70" spans="1:12" x14ac:dyDescent="0.25">
      <c r="A70">
        <v>340100</v>
      </c>
      <c r="B70">
        <v>14.631999970000001</v>
      </c>
      <c r="C70">
        <v>0.32157001000000002</v>
      </c>
      <c r="D70">
        <v>34</v>
      </c>
      <c r="E70">
        <v>0.27378999999999998</v>
      </c>
      <c r="F70">
        <v>37.556999210000001</v>
      </c>
      <c r="G70">
        <v>0.84079999000000005</v>
      </c>
      <c r="H70">
        <v>30.385999680000001</v>
      </c>
      <c r="J70" s="2">
        <f>TREND(Calibration!$A$2:$A$4,Calibration!$B$2:$B$4,C70)</f>
        <v>433.78422991023308</v>
      </c>
      <c r="K70" s="2">
        <f>TREND(Calibration!$A$2:$A$4,Calibration!$C$2:$C$4,E70)</f>
        <v>624.33235119289861</v>
      </c>
      <c r="L70" s="2">
        <f>TREND(Calibration!$A$2:$A$4,Calibration!$D$2:$D$4,G70)</f>
        <v>511.80180753229138</v>
      </c>
    </row>
    <row r="71" spans="1:12" x14ac:dyDescent="0.25">
      <c r="A71">
        <v>345181</v>
      </c>
      <c r="B71">
        <v>14.67700005</v>
      </c>
      <c r="C71">
        <v>0.31880998999999999</v>
      </c>
      <c r="D71">
        <v>33.932998660000003</v>
      </c>
      <c r="E71">
        <v>0.27388999000000003</v>
      </c>
      <c r="F71">
        <v>37.636001589999999</v>
      </c>
      <c r="G71">
        <v>0.8538</v>
      </c>
      <c r="H71">
        <v>30.399000170000001</v>
      </c>
      <c r="J71" s="2">
        <f>TREND(Calibration!$A$2:$A$4,Calibration!$B$2:$B$4,C71)</f>
        <v>421.52709012019568</v>
      </c>
      <c r="K71" s="2">
        <f>TREND(Calibration!$A$2:$A$4,Calibration!$C$2:$C$4,E71)</f>
        <v>625.10311609291807</v>
      </c>
      <c r="L71" s="2">
        <f>TREND(Calibration!$A$2:$A$4,Calibration!$D$2:$D$4,G71)</f>
        <v>519.8785737224398</v>
      </c>
    </row>
    <row r="72" spans="1:12" x14ac:dyDescent="0.25">
      <c r="A72">
        <v>350100</v>
      </c>
      <c r="B72">
        <v>14.661000250000001</v>
      </c>
      <c r="C72">
        <v>0.32892000999999998</v>
      </c>
      <c r="D72">
        <v>33.95500183</v>
      </c>
      <c r="E72">
        <v>0.27406001000000002</v>
      </c>
      <c r="F72">
        <v>37.597999569999999</v>
      </c>
      <c r="G72">
        <v>0.85219997000000003</v>
      </c>
      <c r="H72">
        <v>30.466999049999998</v>
      </c>
      <c r="J72" s="2">
        <f>TREND(Calibration!$A$2:$A$4,Calibration!$B$2:$B$4,C72)</f>
        <v>466.42528956080582</v>
      </c>
      <c r="K72" s="2">
        <f>TREND(Calibration!$A$2:$A$4,Calibration!$C$2:$C$4,E72)</f>
        <v>626.4137016344846</v>
      </c>
      <c r="L72" s="2">
        <f>TREND(Calibration!$A$2:$A$4,Calibration!$D$2:$D$4,G72)</f>
        <v>518.88449231733136</v>
      </c>
    </row>
    <row r="73" spans="1:12" x14ac:dyDescent="0.25">
      <c r="A73">
        <v>355211</v>
      </c>
      <c r="B73">
        <v>14.694000239999999</v>
      </c>
      <c r="C73">
        <v>0.31779000000000002</v>
      </c>
      <c r="D73">
        <v>33.971000670000002</v>
      </c>
      <c r="E73">
        <v>0.27362001000000002</v>
      </c>
      <c r="F73">
        <v>37.59500122</v>
      </c>
      <c r="G73">
        <v>0.84680003000000004</v>
      </c>
      <c r="H73">
        <v>30.457000730000001</v>
      </c>
      <c r="J73" s="2">
        <f>TREND(Calibration!$A$2:$A$4,Calibration!$B$2:$B$4,C73)</f>
        <v>416.99735482319056</v>
      </c>
      <c r="K73" s="2">
        <f>TREND(Calibration!$A$2:$A$4,Calibration!$C$2:$C$4,E73)</f>
        <v>623.0219969039274</v>
      </c>
      <c r="L73" s="2">
        <f>TREND(Calibration!$A$2:$A$4,Calibration!$D$2:$D$4,G73)</f>
        <v>515.52956775797873</v>
      </c>
    </row>
    <row r="74" spans="1:12" x14ac:dyDescent="0.25">
      <c r="A74">
        <v>360099</v>
      </c>
      <c r="B74">
        <v>14.725999829999999</v>
      </c>
      <c r="C74">
        <v>0.31529998999999997</v>
      </c>
      <c r="D74">
        <v>33.932998660000003</v>
      </c>
      <c r="E74">
        <v>0.27443999000000002</v>
      </c>
      <c r="F74">
        <v>37.613998410000001</v>
      </c>
      <c r="G74">
        <v>0.84570003000000005</v>
      </c>
      <c r="H74">
        <v>30.472999569999999</v>
      </c>
      <c r="J74" s="2">
        <f>TREND(Calibration!$A$2:$A$4,Calibration!$B$2:$B$4,C74)</f>
        <v>405.93931877686077</v>
      </c>
      <c r="K74" s="2">
        <f>TREND(Calibration!$A$2:$A$4,Calibration!$C$2:$C$4,E74)</f>
        <v>629.342747006114</v>
      </c>
      <c r="L74" s="2">
        <f>TREND(Calibration!$A$2:$A$4,Calibration!$D$2:$D$4,G74)</f>
        <v>514.84614960605711</v>
      </c>
    </row>
    <row r="75" spans="1:12" x14ac:dyDescent="0.25">
      <c r="A75">
        <v>365382</v>
      </c>
      <c r="B75">
        <v>14.748999599999999</v>
      </c>
      <c r="C75">
        <v>0.32027</v>
      </c>
      <c r="D75">
        <v>33.9070015</v>
      </c>
      <c r="E75">
        <v>0.27610999000000003</v>
      </c>
      <c r="F75">
        <v>37.604999540000001</v>
      </c>
      <c r="G75">
        <v>0.85219997000000003</v>
      </c>
      <c r="H75">
        <v>30.45400047</v>
      </c>
      <c r="J75" s="2">
        <f>TREND(Calibration!$A$2:$A$4,Calibration!$B$2:$B$4,C75)</f>
        <v>428.01093685494857</v>
      </c>
      <c r="K75" s="2">
        <f>TREND(Calibration!$A$2:$A$4,Calibration!$C$2:$C$4,E75)</f>
        <v>642.21580814254617</v>
      </c>
      <c r="L75" s="2">
        <f>TREND(Calibration!$A$2:$A$4,Calibration!$D$2:$D$4,G75)</f>
        <v>518.88449231733136</v>
      </c>
    </row>
    <row r="76" spans="1:12" x14ac:dyDescent="0.25">
      <c r="A76">
        <v>370115</v>
      </c>
      <c r="B76">
        <v>14.722999570000001</v>
      </c>
      <c r="C76">
        <v>0.32534998999999998</v>
      </c>
      <c r="D76">
        <v>33.916999820000001</v>
      </c>
      <c r="E76">
        <v>0.27579000999999997</v>
      </c>
      <c r="F76">
        <v>37.613998410000001</v>
      </c>
      <c r="G76">
        <v>0.84680003000000004</v>
      </c>
      <c r="H76">
        <v>30.444000240000001</v>
      </c>
      <c r="J76" s="2">
        <f>TREND(Calibration!$A$2:$A$4,Calibration!$B$2:$B$4,C76)</f>
        <v>450.57097176846037</v>
      </c>
      <c r="K76" s="2">
        <f>TREND(Calibration!$A$2:$A$4,Calibration!$C$2:$C$4,E76)</f>
        <v>639.74926796144678</v>
      </c>
      <c r="L76" s="2">
        <f>TREND(Calibration!$A$2:$A$4,Calibration!$D$2:$D$4,G76)</f>
        <v>515.52956775797873</v>
      </c>
    </row>
    <row r="77" spans="1:12" x14ac:dyDescent="0.25">
      <c r="A77">
        <v>375536</v>
      </c>
      <c r="B77">
        <v>14.62899971</v>
      </c>
      <c r="C77">
        <v>0.31746000000000002</v>
      </c>
      <c r="D77">
        <v>33.938999180000003</v>
      </c>
      <c r="E77">
        <v>0.27610999000000003</v>
      </c>
      <c r="F77">
        <v>37.611000060000002</v>
      </c>
      <c r="G77">
        <v>0.83270001000000005</v>
      </c>
      <c r="H77">
        <v>30.367000579999999</v>
      </c>
      <c r="J77" s="2">
        <f>TREND(Calibration!$A$2:$A$4,Calibration!$B$2:$B$4,C77)</f>
        <v>415.53183785928741</v>
      </c>
      <c r="K77" s="2">
        <f>TREND(Calibration!$A$2:$A$4,Calibration!$C$2:$C$4,E77)</f>
        <v>642.21580814254617</v>
      </c>
      <c r="L77" s="2">
        <f>TREND(Calibration!$A$2:$A$4,Calibration!$D$2:$D$4,G77)</f>
        <v>506.76937720301646</v>
      </c>
    </row>
    <row r="78" spans="1:12" x14ac:dyDescent="0.25">
      <c r="A78">
        <v>380099</v>
      </c>
      <c r="B78">
        <v>14.59599972</v>
      </c>
      <c r="C78">
        <v>0.32032999000000001</v>
      </c>
      <c r="D78">
        <v>33.971000670000002</v>
      </c>
      <c r="E78">
        <v>0.27676001</v>
      </c>
      <c r="F78">
        <v>37.613998410000001</v>
      </c>
      <c r="G78">
        <v>0.84460002000000001</v>
      </c>
      <c r="H78">
        <v>30.334999079999999</v>
      </c>
      <c r="J78" s="2">
        <f>TREND(Calibration!$A$2:$A$4,Calibration!$B$2:$B$4,C78)</f>
        <v>428.27735007514411</v>
      </c>
      <c r="K78" s="2">
        <f>TREND(Calibration!$A$2:$A$4,Calibration!$C$2:$C$4,E78)</f>
        <v>647.22643520835686</v>
      </c>
      <c r="L78" s="2">
        <f>TREND(Calibration!$A$2:$A$4,Calibration!$D$2:$D$4,G78)</f>
        <v>514.16272524124315</v>
      </c>
    </row>
    <row r="79" spans="1:12" x14ac:dyDescent="0.25">
      <c r="A79">
        <v>385257</v>
      </c>
      <c r="B79">
        <v>14.602999690000001</v>
      </c>
      <c r="C79">
        <v>0.31291999999999998</v>
      </c>
      <c r="D79">
        <v>33.930000309999997</v>
      </c>
      <c r="E79">
        <v>0.27680999000000001</v>
      </c>
      <c r="F79">
        <v>37.611000060000002</v>
      </c>
      <c r="G79">
        <v>0.84519999999999995</v>
      </c>
      <c r="H79">
        <v>30.332000730000001</v>
      </c>
      <c r="J79" s="2">
        <f>TREND(Calibration!$A$2:$A$4,Calibration!$B$2:$B$4,C79)</f>
        <v>395.36987720437537</v>
      </c>
      <c r="K79" s="2">
        <f>TREND(Calibration!$A$2:$A$4,Calibration!$C$2:$C$4,E79)</f>
        <v>647.61170203206871</v>
      </c>
      <c r="L79" s="2">
        <f>TREND(Calibration!$A$2:$A$4,Calibration!$D$2:$D$4,G79)</f>
        <v>514.53548635287029</v>
      </c>
    </row>
    <row r="80" spans="1:12" x14ac:dyDescent="0.25">
      <c r="A80">
        <v>390100</v>
      </c>
      <c r="B80">
        <v>14.522000309999999</v>
      </c>
      <c r="C80">
        <v>0.31325001000000002</v>
      </c>
      <c r="D80">
        <v>33.94900131</v>
      </c>
      <c r="E80">
        <v>0.27687001</v>
      </c>
      <c r="F80">
        <v>37.556999210000001</v>
      </c>
      <c r="G80">
        <v>0.83539998999999998</v>
      </c>
      <c r="H80">
        <v>30.361000059999999</v>
      </c>
      <c r="J80" s="2">
        <f>TREND(Calibration!$A$2:$A$4,Calibration!$B$2:$B$4,C80)</f>
        <v>396.83543857788391</v>
      </c>
      <c r="K80" s="2">
        <f>TREND(Calibration!$A$2:$A$4,Calibration!$C$2:$C$4,E80)</f>
        <v>648.07436139099605</v>
      </c>
      <c r="L80" s="2">
        <f>TREND(Calibration!$A$2:$A$4,Calibration!$D$2:$D$4,G80)</f>
        <v>508.44684569558501</v>
      </c>
    </row>
    <row r="81" spans="1:12" x14ac:dyDescent="0.25">
      <c r="A81">
        <v>395150</v>
      </c>
      <c r="B81">
        <v>14.553999900000001</v>
      </c>
      <c r="C81">
        <v>0.31600001</v>
      </c>
      <c r="D81">
        <v>33.881999970000003</v>
      </c>
      <c r="E81">
        <v>0.27724999</v>
      </c>
      <c r="F81">
        <v>37.632999419999997</v>
      </c>
      <c r="G81">
        <v>0.84409999999999996</v>
      </c>
      <c r="H81">
        <v>30.361000059999999</v>
      </c>
      <c r="J81" s="2">
        <f>TREND(Calibration!$A$2:$A$4,Calibration!$B$2:$B$4,C81)</f>
        <v>409.04807994374437</v>
      </c>
      <c r="K81" s="2">
        <f>TREND(Calibration!$A$2:$A$4,Calibration!$C$2:$C$4,E81)</f>
        <v>651.00340676262545</v>
      </c>
      <c r="L81" s="2">
        <f>TREND(Calibration!$A$2:$A$4,Calibration!$D$2:$D$4,G81)</f>
        <v>513.85206820094868</v>
      </c>
    </row>
    <row r="82" spans="1:12" x14ac:dyDescent="0.25">
      <c r="A82">
        <v>400100</v>
      </c>
      <c r="B82">
        <v>14.550999640000001</v>
      </c>
      <c r="C82">
        <v>0.31795001000000001</v>
      </c>
      <c r="D82">
        <v>33.945999149999999</v>
      </c>
      <c r="E82">
        <v>0.27713999</v>
      </c>
      <c r="F82">
        <v>37.652000430000001</v>
      </c>
      <c r="G82">
        <v>0.84950000000000003</v>
      </c>
      <c r="H82">
        <v>30.374000550000002</v>
      </c>
      <c r="J82" s="2">
        <f>TREND(Calibration!$A$2:$A$4,Calibration!$B$2:$B$4,C82)</f>
        <v>417.70795291226386</v>
      </c>
      <c r="K82" s="2">
        <f>TREND(Calibration!$A$2:$A$4,Calibration!$C$2:$C$4,E82)</f>
        <v>650.15548057998626</v>
      </c>
      <c r="L82" s="2">
        <f>TREND(Calibration!$A$2:$A$4,Calibration!$D$2:$D$4,G82)</f>
        <v>517.20703003765504</v>
      </c>
    </row>
    <row r="83" spans="1:12" x14ac:dyDescent="0.25">
      <c r="A83">
        <v>405195</v>
      </c>
      <c r="B83">
        <v>14.53499985</v>
      </c>
      <c r="C83">
        <v>0.31626999</v>
      </c>
      <c r="D83">
        <v>33.901000979999999</v>
      </c>
      <c r="E83">
        <v>0.27718999999999999</v>
      </c>
      <c r="F83">
        <v>37.604999540000001</v>
      </c>
      <c r="G83">
        <v>0.84519999999999995</v>
      </c>
      <c r="H83">
        <v>30.40600014</v>
      </c>
      <c r="J83" s="2">
        <f>TREND(Calibration!$A$2:$A$4,Calibration!$B$2:$B$4,C83)</f>
        <v>410.2470504586372</v>
      </c>
      <c r="K83" s="2">
        <f>TREND(Calibration!$A$2:$A$4,Calibration!$C$2:$C$4,E83)</f>
        <v>650.54097865629342</v>
      </c>
      <c r="L83" s="2">
        <f>TREND(Calibration!$A$2:$A$4,Calibration!$D$2:$D$4,G83)</f>
        <v>514.53548635287029</v>
      </c>
    </row>
    <row r="84" spans="1:12" x14ac:dyDescent="0.25">
      <c r="A84">
        <v>410118</v>
      </c>
      <c r="B84">
        <v>14.493000029999999</v>
      </c>
      <c r="C84">
        <v>0.31929999999999997</v>
      </c>
      <c r="D84">
        <v>33.951999659999998</v>
      </c>
      <c r="E84">
        <v>0.27729999999999999</v>
      </c>
      <c r="F84">
        <v>37.59500122</v>
      </c>
      <c r="G84">
        <v>0.83440000000000003</v>
      </c>
      <c r="H84">
        <v>30.332000730000001</v>
      </c>
      <c r="J84" s="2">
        <f>TREND(Calibration!$A$2:$A$4,Calibration!$B$2:$B$4,C84)</f>
        <v>423.70320517317214</v>
      </c>
      <c r="K84" s="2">
        <f>TREND(Calibration!$A$2:$A$4,Calibration!$C$2:$C$4,E84)</f>
        <v>651.3889048389326</v>
      </c>
      <c r="L84" s="2">
        <f>TREND(Calibration!$A$2:$A$4,Calibration!$D$2:$D$4,G84)</f>
        <v>507.82556267945756</v>
      </c>
    </row>
    <row r="85" spans="1:12" x14ac:dyDescent="0.25">
      <c r="A85">
        <v>415195</v>
      </c>
      <c r="B85">
        <v>14.53100014</v>
      </c>
      <c r="C85">
        <v>0.31453999999999999</v>
      </c>
      <c r="D85">
        <v>33.923000340000002</v>
      </c>
      <c r="E85">
        <v>0.27638000000000001</v>
      </c>
      <c r="F85">
        <v>37.608001710000003</v>
      </c>
      <c r="G85">
        <v>0.84619999000000001</v>
      </c>
      <c r="H85">
        <v>30.42200089</v>
      </c>
      <c r="J85" s="2">
        <f>TREND(Calibration!$A$2:$A$4,Calibration!$B$2:$B$4,C85)</f>
        <v>402.56423320899148</v>
      </c>
      <c r="K85" s="2">
        <f>TREND(Calibration!$A$2:$A$4,Calibration!$C$2:$C$4,E85)</f>
        <v>644.29715858413169</v>
      </c>
      <c r="L85" s="2">
        <f>TREND(Calibration!$A$2:$A$4,Calibration!$D$2:$D$4,G85)</f>
        <v>515.15676936899774</v>
      </c>
    </row>
    <row r="86" spans="1:12" x14ac:dyDescent="0.25">
      <c r="A86">
        <v>420100</v>
      </c>
      <c r="B86">
        <v>14.489000320000001</v>
      </c>
      <c r="C86">
        <v>0.31589001</v>
      </c>
      <c r="D86">
        <v>33.94900131</v>
      </c>
      <c r="E86">
        <v>0.27610999000000003</v>
      </c>
      <c r="F86">
        <v>37.604999540000001</v>
      </c>
      <c r="G86">
        <v>0.83920002000000005</v>
      </c>
      <c r="H86">
        <v>30.40600014</v>
      </c>
      <c r="J86" s="2">
        <f>TREND(Calibration!$A$2:$A$4,Calibration!$B$2:$B$4,C86)</f>
        <v>408.55957428911006</v>
      </c>
      <c r="K86" s="2">
        <f>TREND(Calibration!$A$2:$A$4,Calibration!$C$2:$C$4,E86)</f>
        <v>642.21580814254617</v>
      </c>
      <c r="L86" s="2">
        <f>TREND(Calibration!$A$2:$A$4,Calibration!$D$2:$D$4,G86)</f>
        <v>510.80776340453679</v>
      </c>
    </row>
    <row r="87" spans="1:12" x14ac:dyDescent="0.25">
      <c r="A87">
        <v>425302</v>
      </c>
      <c r="B87">
        <v>14.430999760000001</v>
      </c>
      <c r="C87">
        <v>0.31714001000000003</v>
      </c>
      <c r="D87">
        <v>33.945999149999999</v>
      </c>
      <c r="E87">
        <v>0.27513999</v>
      </c>
      <c r="F87">
        <v>37.582000729999997</v>
      </c>
      <c r="G87">
        <v>0.83109999000000001</v>
      </c>
      <c r="H87">
        <v>30.341999049999998</v>
      </c>
      <c r="J87" s="2">
        <f>TREND(Calibration!$A$2:$A$4,Calibration!$B$2:$B$4,C87)</f>
        <v>414.11077490995581</v>
      </c>
      <c r="K87" s="2">
        <f>TREND(Calibration!$A$2:$A$4,Calibration!$C$2:$C$4,E87)</f>
        <v>634.73864089563654</v>
      </c>
      <c r="L87" s="2">
        <f>TREND(Calibration!$A$2:$A$4,Calibration!$D$2:$D$4,G87)</f>
        <v>505.77530201080026</v>
      </c>
    </row>
    <row r="88" spans="1:12" x14ac:dyDescent="0.25">
      <c r="A88">
        <v>430986</v>
      </c>
      <c r="B88">
        <v>14.4829998</v>
      </c>
      <c r="C88">
        <v>0.31529998999999997</v>
      </c>
      <c r="D88">
        <v>33.91999817</v>
      </c>
      <c r="E88">
        <v>0.27487001</v>
      </c>
      <c r="F88">
        <v>37.567001339999997</v>
      </c>
      <c r="G88">
        <v>0.82569999000000005</v>
      </c>
      <c r="H88">
        <v>30.370000839999999</v>
      </c>
      <c r="J88" s="2">
        <f>TREND(Calibration!$A$2:$A$4,Calibration!$B$2:$B$4,C88)</f>
        <v>405.93931877686077</v>
      </c>
      <c r="K88" s="2">
        <f>TREND(Calibration!$A$2:$A$4,Calibration!$C$2:$C$4,E88)</f>
        <v>632.65752170664587</v>
      </c>
      <c r="L88" s="2">
        <f>TREND(Calibration!$A$2:$A$4,Calibration!$D$2:$D$4,G88)</f>
        <v>502.42034017409389</v>
      </c>
    </row>
    <row r="89" spans="1:12" x14ac:dyDescent="0.25">
      <c r="A89">
        <v>435226</v>
      </c>
      <c r="B89">
        <v>14.527999879999999</v>
      </c>
      <c r="C89">
        <v>0.31529998999999997</v>
      </c>
      <c r="D89">
        <v>33.91999817</v>
      </c>
      <c r="E89">
        <v>0.27388999000000003</v>
      </c>
      <c r="F89">
        <v>37.591999049999998</v>
      </c>
      <c r="G89">
        <v>0.83440000000000003</v>
      </c>
      <c r="H89">
        <v>30.399000170000001</v>
      </c>
      <c r="J89" s="2">
        <f>TREND(Calibration!$A$2:$A$4,Calibration!$B$2:$B$4,C89)</f>
        <v>405.93931877686077</v>
      </c>
      <c r="K89" s="2">
        <f>TREND(Calibration!$A$2:$A$4,Calibration!$C$2:$C$4,E89)</f>
        <v>625.10311609291807</v>
      </c>
      <c r="L89" s="2">
        <f>TREND(Calibration!$A$2:$A$4,Calibration!$D$2:$D$4,G89)</f>
        <v>507.82556267945756</v>
      </c>
    </row>
    <row r="90" spans="1:12" x14ac:dyDescent="0.25">
      <c r="A90">
        <v>440255</v>
      </c>
      <c r="B90">
        <v>14.56099987</v>
      </c>
      <c r="C90">
        <v>0.31725001000000003</v>
      </c>
      <c r="D90">
        <v>33.932998660000003</v>
      </c>
      <c r="E90">
        <v>0.27384001000000002</v>
      </c>
      <c r="F90">
        <v>37.643001560000002</v>
      </c>
      <c r="G90">
        <v>0.84189999000000004</v>
      </c>
      <c r="H90">
        <v>30.350999829999999</v>
      </c>
      <c r="J90" s="2">
        <f>TREND(Calibration!$A$2:$A$4,Calibration!$B$2:$B$4,C90)</f>
        <v>414.59928056459034</v>
      </c>
      <c r="K90" s="2">
        <f>TREND(Calibration!$A$2:$A$4,Calibration!$C$2:$C$4,E90)</f>
        <v>624.71784926920577</v>
      </c>
      <c r="L90" s="2">
        <f>TREND(Calibration!$A$2:$A$4,Calibration!$D$2:$D$4,G90)</f>
        <v>512.48522568421311</v>
      </c>
    </row>
    <row r="91" spans="1:12" x14ac:dyDescent="0.25">
      <c r="A91">
        <v>445305</v>
      </c>
      <c r="B91">
        <v>14.56700039</v>
      </c>
      <c r="C91">
        <v>0.32183999000000002</v>
      </c>
      <c r="D91">
        <v>33.95500183</v>
      </c>
      <c r="E91">
        <v>0.27427000000000001</v>
      </c>
      <c r="F91">
        <v>37.608001710000003</v>
      </c>
      <c r="G91">
        <v>0.83759998999999996</v>
      </c>
      <c r="H91">
        <v>30.29700089</v>
      </c>
      <c r="J91" s="2">
        <f>TREND(Calibration!$A$2:$A$4,Calibration!$B$2:$B$4,C91)</f>
        <v>434.98320042512591</v>
      </c>
      <c r="K91" s="2">
        <f>TREND(Calibration!$A$2:$A$4,Calibration!$C$2:$C$4,E91)</f>
        <v>628.03239271714278</v>
      </c>
      <c r="L91" s="2">
        <f>TREND(Calibration!$A$2:$A$4,Calibration!$D$2:$D$4,G91)</f>
        <v>509.81368199942835</v>
      </c>
    </row>
    <row r="92" spans="1:12" x14ac:dyDescent="0.25">
      <c r="A92">
        <v>450107</v>
      </c>
      <c r="B92">
        <v>14.60900021</v>
      </c>
      <c r="C92">
        <v>0.31751998999999997</v>
      </c>
      <c r="D92">
        <v>33.91999817</v>
      </c>
      <c r="E92">
        <v>0.27443999000000002</v>
      </c>
      <c r="F92">
        <v>37.601001740000001</v>
      </c>
      <c r="G92">
        <v>0.84460002000000001</v>
      </c>
      <c r="H92">
        <v>30.4090004</v>
      </c>
      <c r="J92" s="2">
        <f>TREND(Calibration!$A$2:$A$4,Calibration!$B$2:$B$4,C92)</f>
        <v>415.79825107948272</v>
      </c>
      <c r="K92" s="2">
        <f>TREND(Calibration!$A$2:$A$4,Calibration!$C$2:$C$4,E92)</f>
        <v>629.342747006114</v>
      </c>
      <c r="L92" s="2">
        <f>TREND(Calibration!$A$2:$A$4,Calibration!$D$2:$D$4,G92)</f>
        <v>514.16272524124315</v>
      </c>
    </row>
    <row r="93" spans="1:12" x14ac:dyDescent="0.25">
      <c r="A93">
        <v>455273</v>
      </c>
      <c r="B93">
        <v>14.56999969</v>
      </c>
      <c r="C93">
        <v>0.31876000999999998</v>
      </c>
      <c r="D93">
        <v>33.930000309999997</v>
      </c>
      <c r="E93">
        <v>0.27491999</v>
      </c>
      <c r="F93">
        <v>37.636001589999999</v>
      </c>
      <c r="G93">
        <v>0.84890001999999998</v>
      </c>
      <c r="H93">
        <v>30.370000839999999</v>
      </c>
      <c r="J93" s="2">
        <f>TREND(Calibration!$A$2:$A$4,Calibration!$B$2:$B$4,C93)</f>
        <v>421.30513091457169</v>
      </c>
      <c r="K93" s="2">
        <f>TREND(Calibration!$A$2:$A$4,Calibration!$C$2:$C$4,E93)</f>
        <v>633.04278853035771</v>
      </c>
      <c r="L93" s="2">
        <f>TREND(Calibration!$A$2:$A$4,Calibration!$D$2:$D$4,G93)</f>
        <v>516.83426892602779</v>
      </c>
    </row>
    <row r="94" spans="1:12" x14ac:dyDescent="0.25">
      <c r="A94">
        <v>460100</v>
      </c>
      <c r="B94">
        <v>14.505000109999999</v>
      </c>
      <c r="C94">
        <v>0.31779000000000002</v>
      </c>
      <c r="D94">
        <v>33.951999659999998</v>
      </c>
      <c r="E94">
        <v>0.27616000000000002</v>
      </c>
      <c r="F94">
        <v>37.55099869</v>
      </c>
      <c r="G94">
        <v>0.83539998999999998</v>
      </c>
      <c r="H94">
        <v>30.334999079999999</v>
      </c>
      <c r="J94" s="2">
        <f>TREND(Calibration!$A$2:$A$4,Calibration!$B$2:$B$4,C94)</f>
        <v>416.99735482319056</v>
      </c>
      <c r="K94" s="2">
        <f>TREND(Calibration!$A$2:$A$4,Calibration!$C$2:$C$4,E94)</f>
        <v>642.60130621885332</v>
      </c>
      <c r="L94" s="2">
        <f>TREND(Calibration!$A$2:$A$4,Calibration!$D$2:$D$4,G94)</f>
        <v>508.44684569558501</v>
      </c>
    </row>
    <row r="95" spans="1:12" x14ac:dyDescent="0.25">
      <c r="A95">
        <v>465224</v>
      </c>
      <c r="B95">
        <v>14.56099987</v>
      </c>
      <c r="C95">
        <v>0.31821999000000001</v>
      </c>
      <c r="D95">
        <v>33.930000309999997</v>
      </c>
      <c r="E95">
        <v>0.27875999000000001</v>
      </c>
      <c r="F95">
        <v>37.632999419999997</v>
      </c>
      <c r="G95">
        <v>0.85759996999999999</v>
      </c>
      <c r="H95">
        <v>30.4090004</v>
      </c>
      <c r="J95" s="2">
        <f>TREND(Calibration!$A$2:$A$4,Calibration!$B$2:$B$4,C95)</f>
        <v>418.90692342715647</v>
      </c>
      <c r="K95" s="2">
        <f>TREND(Calibration!$A$2:$A$4,Calibration!$C$2:$C$4,E95)</f>
        <v>662.64312072430971</v>
      </c>
      <c r="L95" s="2">
        <f>TREND(Calibration!$A$2:$A$4,Calibration!$D$2:$D$4,G95)</f>
        <v>522.23945415403773</v>
      </c>
    </row>
    <row r="96" spans="1:12" x14ac:dyDescent="0.25">
      <c r="A96">
        <v>470100</v>
      </c>
      <c r="B96">
        <v>14.550999640000001</v>
      </c>
      <c r="C96">
        <v>0.31600001</v>
      </c>
      <c r="D96">
        <v>33.951999659999998</v>
      </c>
      <c r="E96">
        <v>0.27914</v>
      </c>
      <c r="F96">
        <v>37.591999049999998</v>
      </c>
      <c r="G96">
        <v>0.84299999000000003</v>
      </c>
      <c r="H96">
        <v>30.305999759999999</v>
      </c>
      <c r="J96" s="2">
        <f>TREND(Calibration!$A$2:$A$4,Calibration!$B$2:$B$4,C96)</f>
        <v>409.04807994374437</v>
      </c>
      <c r="K96" s="2">
        <f>TREND(Calibration!$A$2:$A$4,Calibration!$C$2:$C$4,E96)</f>
        <v>665.57239734853488</v>
      </c>
      <c r="L96" s="2">
        <f>TREND(Calibration!$A$2:$A$4,Calibration!$D$2:$D$4,G96)</f>
        <v>513.16864383613472</v>
      </c>
    </row>
    <row r="97" spans="1:12" x14ac:dyDescent="0.25">
      <c r="A97">
        <v>475286</v>
      </c>
      <c r="B97">
        <v>14.64500046</v>
      </c>
      <c r="C97">
        <v>0.31697999999999998</v>
      </c>
      <c r="D97">
        <v>33.909999849999998</v>
      </c>
      <c r="E97">
        <v>0.27914</v>
      </c>
      <c r="F97">
        <v>37.617000580000003</v>
      </c>
      <c r="G97">
        <v>0.85600001000000003</v>
      </c>
      <c r="H97">
        <v>30.370000839999999</v>
      </c>
      <c r="J97" s="2">
        <f>TREND(Calibration!$A$2:$A$4,Calibration!$B$2:$B$4,C97)</f>
        <v>413.40017682088251</v>
      </c>
      <c r="K97" s="2">
        <f>TREND(Calibration!$A$2:$A$4,Calibration!$C$2:$C$4,E97)</f>
        <v>665.57239734853488</v>
      </c>
      <c r="L97" s="2">
        <f>TREND(Calibration!$A$2:$A$4,Calibration!$D$2:$D$4,G97)</f>
        <v>521.24541623917537</v>
      </c>
    </row>
    <row r="98" spans="1:12" x14ac:dyDescent="0.25">
      <c r="A98">
        <v>480204</v>
      </c>
      <c r="B98">
        <v>14.725999829999999</v>
      </c>
      <c r="C98">
        <v>0.31692000999999997</v>
      </c>
      <c r="D98">
        <v>33.92599869</v>
      </c>
      <c r="E98">
        <v>0.27907999999999999</v>
      </c>
      <c r="F98">
        <v>37.601001740000001</v>
      </c>
      <c r="G98">
        <v>0.84729999</v>
      </c>
      <c r="H98">
        <v>30.39599991</v>
      </c>
      <c r="J98" s="2">
        <f>TREND(Calibration!$A$2:$A$4,Calibration!$B$2:$B$4,C98)</f>
        <v>413.13376360068673</v>
      </c>
      <c r="K98" s="2">
        <f>TREND(Calibration!$A$2:$A$4,Calibration!$C$2:$C$4,E98)</f>
        <v>665.10989215800396</v>
      </c>
      <c r="L98" s="2">
        <f>TREND(Calibration!$A$2:$A$4,Calibration!$D$2:$D$4,G98)</f>
        <v>515.84018752091947</v>
      </c>
    </row>
    <row r="99" spans="1:12" x14ac:dyDescent="0.25">
      <c r="A99">
        <v>485245</v>
      </c>
      <c r="B99">
        <v>14.7329998</v>
      </c>
      <c r="C99">
        <v>0.31817001</v>
      </c>
      <c r="D99">
        <v>33.909999849999998</v>
      </c>
      <c r="E99">
        <v>0.27951999999999999</v>
      </c>
      <c r="F99">
        <v>37.620998380000003</v>
      </c>
      <c r="G99">
        <v>0.84140002999999997</v>
      </c>
      <c r="H99">
        <v>30.312999730000001</v>
      </c>
      <c r="J99" s="2">
        <f>TREND(Calibration!$A$2:$A$4,Calibration!$B$2:$B$4,C99)</f>
        <v>418.68496422153271</v>
      </c>
      <c r="K99" s="2">
        <f>TREND(Calibration!$A$2:$A$4,Calibration!$C$2:$C$4,E99)</f>
        <v>668.50159688856115</v>
      </c>
      <c r="L99" s="2">
        <f>TREND(Calibration!$A$2:$A$4,Calibration!$D$2:$D$4,G99)</f>
        <v>512.17460592127236</v>
      </c>
    </row>
    <row r="100" spans="1:12" x14ac:dyDescent="0.25">
      <c r="A100">
        <v>490101</v>
      </c>
      <c r="B100">
        <v>14.791000370000001</v>
      </c>
      <c r="C100">
        <v>0.31384000000000001</v>
      </c>
      <c r="D100">
        <v>33.91999817</v>
      </c>
      <c r="E100">
        <v>0.27940999999999999</v>
      </c>
      <c r="F100">
        <v>37.608001710000003</v>
      </c>
      <c r="G100">
        <v>0.84890001999999998</v>
      </c>
      <c r="H100">
        <v>30.377000809999998</v>
      </c>
      <c r="J100" s="2">
        <f>TREND(Calibration!$A$2:$A$4,Calibration!$B$2:$B$4,C100)</f>
        <v>399.45556086131796</v>
      </c>
      <c r="K100" s="2">
        <f>TREND(Calibration!$A$2:$A$4,Calibration!$C$2:$C$4,E100)</f>
        <v>667.65367070592197</v>
      </c>
      <c r="L100" s="2">
        <f>TREND(Calibration!$A$2:$A$4,Calibration!$D$2:$D$4,G100)</f>
        <v>516.83426892602779</v>
      </c>
    </row>
    <row r="101" spans="1:12" x14ac:dyDescent="0.25">
      <c r="A101">
        <v>495274</v>
      </c>
      <c r="B101">
        <v>14.722999570000001</v>
      </c>
      <c r="C101">
        <v>0.31952000000000003</v>
      </c>
      <c r="D101">
        <v>33.938999180000003</v>
      </c>
      <c r="E101">
        <v>0.27979000999999998</v>
      </c>
      <c r="F101">
        <v>37.620998380000003</v>
      </c>
      <c r="G101">
        <v>0.85000001999999997</v>
      </c>
      <c r="H101">
        <v>30.319000240000001</v>
      </c>
      <c r="J101" s="2">
        <f>TREND(Calibration!$A$2:$A$4,Calibration!$B$2:$B$4,C101)</f>
        <v>424.68021648244121</v>
      </c>
      <c r="K101" s="2">
        <f>TREND(Calibration!$A$2:$A$4,Calibration!$C$2:$C$4,E101)</f>
        <v>670.58294733014668</v>
      </c>
      <c r="L101" s="2">
        <f>TREND(Calibration!$A$2:$A$4,Calibration!$D$2:$D$4,G101)</f>
        <v>517.51768707794952</v>
      </c>
    </row>
    <row r="102" spans="1:12" x14ac:dyDescent="0.25">
      <c r="A102">
        <v>500099</v>
      </c>
      <c r="B102">
        <v>14.68999958</v>
      </c>
      <c r="C102">
        <v>0.31373000000000001</v>
      </c>
      <c r="D102">
        <v>33.936000819999997</v>
      </c>
      <c r="E102">
        <v>0.28211001000000002</v>
      </c>
      <c r="F102">
        <v>37.576000209999997</v>
      </c>
      <c r="G102">
        <v>0.84409999999999996</v>
      </c>
      <c r="H102">
        <v>30.39299965</v>
      </c>
      <c r="J102" s="2">
        <f>TREND(Calibration!$A$2:$A$4,Calibration!$B$2:$B$4,C102)</f>
        <v>398.96705520668365</v>
      </c>
      <c r="K102" s="2">
        <f>TREND(Calibration!$A$2:$A$4,Calibration!$C$2:$C$4,E102)</f>
        <v>688.46648136399313</v>
      </c>
      <c r="L102" s="2">
        <f>TREND(Calibration!$A$2:$A$4,Calibration!$D$2:$D$4,G102)</f>
        <v>513.85206820094868</v>
      </c>
    </row>
    <row r="103" spans="1:12" x14ac:dyDescent="0.25">
      <c r="A103">
        <v>505227</v>
      </c>
      <c r="B103">
        <v>14.626000400000001</v>
      </c>
      <c r="C103">
        <v>0.31880998999999999</v>
      </c>
      <c r="D103">
        <v>33.962001800000003</v>
      </c>
      <c r="E103">
        <v>0.28145998999999999</v>
      </c>
      <c r="F103">
        <v>37.573001859999998</v>
      </c>
      <c r="G103">
        <v>0.83759998999999996</v>
      </c>
      <c r="H103">
        <v>30.361000059999999</v>
      </c>
      <c r="J103" s="2">
        <f>TREND(Calibration!$A$2:$A$4,Calibration!$B$2:$B$4,C103)</f>
        <v>421.52709012019568</v>
      </c>
      <c r="K103" s="2">
        <f>TREND(Calibration!$A$2:$A$4,Calibration!$C$2:$C$4,E103)</f>
        <v>683.45585429818198</v>
      </c>
      <c r="L103" s="2">
        <f>TREND(Calibration!$A$2:$A$4,Calibration!$D$2:$D$4,G103)</f>
        <v>509.81368199942835</v>
      </c>
    </row>
    <row r="104" spans="1:12" x14ac:dyDescent="0.25">
      <c r="A104">
        <v>510100</v>
      </c>
      <c r="B104">
        <v>14.647999759999999</v>
      </c>
      <c r="C104">
        <v>0.31600001</v>
      </c>
      <c r="D104">
        <v>33.92599869</v>
      </c>
      <c r="E104">
        <v>0.28141000999999999</v>
      </c>
      <c r="F104">
        <v>37.630001069999999</v>
      </c>
      <c r="G104">
        <v>0.84460002000000001</v>
      </c>
      <c r="H104">
        <v>30.334999079999999</v>
      </c>
      <c r="J104" s="2">
        <f>TREND(Calibration!$A$2:$A$4,Calibration!$B$2:$B$4,C104)</f>
        <v>409.04807994374437</v>
      </c>
      <c r="K104" s="2">
        <f>TREND(Calibration!$A$2:$A$4,Calibration!$C$2:$C$4,E104)</f>
        <v>683.07058747447013</v>
      </c>
      <c r="L104" s="2">
        <f>TREND(Calibration!$A$2:$A$4,Calibration!$D$2:$D$4,G104)</f>
        <v>514.16272524124315</v>
      </c>
    </row>
    <row r="105" spans="1:12" x14ac:dyDescent="0.25">
      <c r="A105">
        <v>515261</v>
      </c>
      <c r="B105">
        <v>14.684000019999999</v>
      </c>
      <c r="C105">
        <v>0.31600001</v>
      </c>
      <c r="D105">
        <v>33.938999180000003</v>
      </c>
      <c r="E105">
        <v>0.28211001000000002</v>
      </c>
      <c r="F105">
        <v>37.604999540000001</v>
      </c>
      <c r="G105">
        <v>0.84890001999999998</v>
      </c>
      <c r="H105">
        <v>30.399000170000001</v>
      </c>
      <c r="J105" s="2">
        <f>TREND(Calibration!$A$2:$A$4,Calibration!$B$2:$B$4,C105)</f>
        <v>409.04807994374437</v>
      </c>
      <c r="K105" s="2">
        <f>TREND(Calibration!$A$2:$A$4,Calibration!$C$2:$C$4,E105)</f>
        <v>688.46648136399313</v>
      </c>
      <c r="L105" s="2">
        <f>TREND(Calibration!$A$2:$A$4,Calibration!$D$2:$D$4,G105)</f>
        <v>516.83426892602779</v>
      </c>
    </row>
    <row r="106" spans="1:12" x14ac:dyDescent="0.25">
      <c r="A106">
        <v>520111</v>
      </c>
      <c r="B106">
        <v>14.722999570000001</v>
      </c>
      <c r="C106">
        <v>0.31514001000000003</v>
      </c>
      <c r="D106">
        <v>33.94900131</v>
      </c>
      <c r="E106">
        <v>0.28167998999999999</v>
      </c>
      <c r="F106">
        <v>37.620998380000003</v>
      </c>
      <c r="G106">
        <v>0.84299999000000003</v>
      </c>
      <c r="H106">
        <v>30.322000500000001</v>
      </c>
      <c r="J106" s="2">
        <f>TREND(Calibration!$A$2:$A$4,Calibration!$B$2:$B$4,C106)</f>
        <v>405.2288539166027</v>
      </c>
      <c r="K106" s="2">
        <f>TREND(Calibration!$A$2:$A$4,Calibration!$C$2:$C$4,E106)</f>
        <v>685.1517066634608</v>
      </c>
      <c r="L106" s="2">
        <f>TREND(Calibration!$A$2:$A$4,Calibration!$D$2:$D$4,G106)</f>
        <v>513.16864383613472</v>
      </c>
    </row>
    <row r="107" spans="1:12" x14ac:dyDescent="0.25">
      <c r="A107">
        <v>525288</v>
      </c>
      <c r="B107">
        <v>14.852999690000001</v>
      </c>
      <c r="C107">
        <v>0.31352001000000002</v>
      </c>
      <c r="D107">
        <v>33.930000309999997</v>
      </c>
      <c r="E107">
        <v>0.28178998999999999</v>
      </c>
      <c r="F107">
        <v>37.632999419999997</v>
      </c>
      <c r="G107">
        <v>0.84409999999999996</v>
      </c>
      <c r="H107">
        <v>30.347999569999999</v>
      </c>
      <c r="J107" s="2">
        <f>TREND(Calibration!$A$2:$A$4,Calibration!$B$2:$B$4,C107)</f>
        <v>398.03449791198659</v>
      </c>
      <c r="K107" s="2">
        <f>TREND(Calibration!$A$2:$A$4,Calibration!$C$2:$C$4,E107)</f>
        <v>685.99963284609998</v>
      </c>
      <c r="L107" s="2">
        <f>TREND(Calibration!$A$2:$A$4,Calibration!$D$2:$D$4,G107)</f>
        <v>513.85206820094868</v>
      </c>
    </row>
    <row r="108" spans="1:12" x14ac:dyDescent="0.25">
      <c r="A108">
        <v>530099</v>
      </c>
      <c r="B108">
        <v>14.875</v>
      </c>
      <c r="C108">
        <v>0.31968001000000001</v>
      </c>
      <c r="D108">
        <v>33.95500183</v>
      </c>
      <c r="E108">
        <v>0.28314</v>
      </c>
      <c r="F108">
        <v>37.597999569999999</v>
      </c>
      <c r="G108">
        <v>0.83649998999999997</v>
      </c>
      <c r="H108">
        <v>30.292999269999999</v>
      </c>
      <c r="J108" s="2">
        <f>TREND(Calibration!$A$2:$A$4,Calibration!$B$2:$B$4,C108)</f>
        <v>425.39081457151428</v>
      </c>
      <c r="K108" s="2">
        <f>TREND(Calibration!$A$2:$A$4,Calibration!$C$2:$C$4,E108)</f>
        <v>696.40607671723433</v>
      </c>
      <c r="L108" s="2">
        <f>TREND(Calibration!$A$2:$A$4,Calibration!$D$2:$D$4,G108)</f>
        <v>509.13026384750663</v>
      </c>
    </row>
    <row r="109" spans="1:12" x14ac:dyDescent="0.25">
      <c r="A109">
        <v>535179</v>
      </c>
      <c r="B109">
        <v>14.84000015</v>
      </c>
      <c r="C109">
        <v>0.31600001</v>
      </c>
      <c r="D109">
        <v>33.9679985</v>
      </c>
      <c r="E109">
        <v>0.28352000999999999</v>
      </c>
      <c r="F109">
        <v>37.582000729999997</v>
      </c>
      <c r="G109">
        <v>0.83920002000000005</v>
      </c>
      <c r="H109">
        <v>30.290000920000001</v>
      </c>
      <c r="J109" s="2">
        <f>TREND(Calibration!$A$2:$A$4,Calibration!$B$2:$B$4,C109)</f>
        <v>409.04807994374437</v>
      </c>
      <c r="K109" s="2">
        <f>TREND(Calibration!$A$2:$A$4,Calibration!$C$2:$C$4,E109)</f>
        <v>699.33535334145949</v>
      </c>
      <c r="L109" s="2">
        <f>TREND(Calibration!$A$2:$A$4,Calibration!$D$2:$D$4,G109)</f>
        <v>510.80776340453679</v>
      </c>
    </row>
    <row r="110" spans="1:12" x14ac:dyDescent="0.25">
      <c r="A110">
        <v>540100</v>
      </c>
      <c r="B110">
        <v>14.85900021</v>
      </c>
      <c r="C110">
        <v>0.31345999000000002</v>
      </c>
      <c r="D110">
        <v>33.894001009999997</v>
      </c>
      <c r="E110">
        <v>0.28183999999999998</v>
      </c>
      <c r="F110">
        <v>37.624000549999998</v>
      </c>
      <c r="G110">
        <v>0.84460002000000001</v>
      </c>
      <c r="H110">
        <v>30.315999980000001</v>
      </c>
      <c r="J110" s="2">
        <f>TREND(Calibration!$A$2:$A$4,Calibration!$B$2:$B$4,C110)</f>
        <v>397.76795146297604</v>
      </c>
      <c r="K110" s="2">
        <f>TREND(Calibration!$A$2:$A$4,Calibration!$C$2:$C$4,E110)</f>
        <v>686.38513092240669</v>
      </c>
      <c r="L110" s="2">
        <f>TREND(Calibration!$A$2:$A$4,Calibration!$D$2:$D$4,G110)</f>
        <v>514.16272524124315</v>
      </c>
    </row>
    <row r="111" spans="1:12" x14ac:dyDescent="0.25">
      <c r="A111">
        <v>545366</v>
      </c>
      <c r="B111">
        <v>14.78100014</v>
      </c>
      <c r="C111">
        <v>0.32107999999999998</v>
      </c>
      <c r="D111">
        <v>33.945999149999999</v>
      </c>
      <c r="E111">
        <v>0.28081</v>
      </c>
      <c r="F111">
        <v>37.617000580000003</v>
      </c>
      <c r="G111">
        <v>0.8538</v>
      </c>
      <c r="H111">
        <v>30.341999049999998</v>
      </c>
      <c r="J111" s="2">
        <f>TREND(Calibration!$A$2:$A$4,Calibration!$B$2:$B$4,C111)</f>
        <v>431.6081148572564</v>
      </c>
      <c r="K111" s="2">
        <f>TREND(Calibration!$A$2:$A$4,Calibration!$C$2:$C$4,E111)</f>
        <v>678.44545848496705</v>
      </c>
      <c r="L111" s="2">
        <f>TREND(Calibration!$A$2:$A$4,Calibration!$D$2:$D$4,G111)</f>
        <v>519.8785737224398</v>
      </c>
    </row>
    <row r="112" spans="1:12" x14ac:dyDescent="0.25">
      <c r="A112">
        <v>550105</v>
      </c>
      <c r="B112">
        <v>14.696999549999999</v>
      </c>
      <c r="C112">
        <v>0.31817001</v>
      </c>
      <c r="D112">
        <v>33.943000789999999</v>
      </c>
      <c r="E112">
        <v>0.28108000999999999</v>
      </c>
      <c r="F112">
        <v>37.573001859999998</v>
      </c>
      <c r="G112">
        <v>0.8387</v>
      </c>
      <c r="H112">
        <v>30.29700089</v>
      </c>
      <c r="J112" s="2">
        <f>TREND(Calibration!$A$2:$A$4,Calibration!$B$2:$B$4,C112)</f>
        <v>418.68496422153271</v>
      </c>
      <c r="K112" s="2">
        <f>TREND(Calibration!$A$2:$A$4,Calibration!$C$2:$C$4,E112)</f>
        <v>680.52680892655258</v>
      </c>
      <c r="L112" s="2">
        <f>TREND(Calibration!$A$2:$A$4,Calibration!$D$2:$D$4,G112)</f>
        <v>510.49710636424231</v>
      </c>
    </row>
    <row r="113" spans="1:12" x14ac:dyDescent="0.25">
      <c r="A113">
        <v>555494</v>
      </c>
      <c r="B113">
        <v>14.59599972</v>
      </c>
      <c r="C113">
        <v>0.31876000999999998</v>
      </c>
      <c r="D113">
        <v>33.94900131</v>
      </c>
      <c r="E113">
        <v>0.28005998999999998</v>
      </c>
      <c r="F113">
        <v>37.597999569999999</v>
      </c>
      <c r="G113">
        <v>0.83979999999999999</v>
      </c>
      <c r="H113">
        <v>30.26499939</v>
      </c>
      <c r="J113" s="2">
        <f>TREND(Calibration!$A$2:$A$4,Calibration!$B$2:$B$4,C113)</f>
        <v>421.30513091457169</v>
      </c>
      <c r="K113" s="2">
        <f>TREND(Calibration!$A$2:$A$4,Calibration!$C$2:$C$4,E113)</f>
        <v>672.6640665191369</v>
      </c>
      <c r="L113" s="2">
        <f>TREND(Calibration!$A$2:$A$4,Calibration!$D$2:$D$4,G113)</f>
        <v>511.18052451616393</v>
      </c>
    </row>
    <row r="114" spans="1:12" x14ac:dyDescent="0.25">
      <c r="A114">
        <v>560223</v>
      </c>
      <c r="B114">
        <v>14.53800011</v>
      </c>
      <c r="C114">
        <v>0.31913998999999998</v>
      </c>
      <c r="D114">
        <v>33.974998470000003</v>
      </c>
      <c r="E114">
        <v>0.27718999999999999</v>
      </c>
      <c r="F114">
        <v>37.548000340000002</v>
      </c>
      <c r="G114">
        <v>0.83270001000000005</v>
      </c>
      <c r="H114">
        <v>30.302999499999999</v>
      </c>
      <c r="J114" s="2">
        <f>TREND(Calibration!$A$2:$A$4,Calibration!$B$2:$B$4,C114)</f>
        <v>422.99260708409884</v>
      </c>
      <c r="K114" s="2">
        <f>TREND(Calibration!$A$2:$A$4,Calibration!$C$2:$C$4,E114)</f>
        <v>650.54097865629342</v>
      </c>
      <c r="L114" s="2">
        <f>TREND(Calibration!$A$2:$A$4,Calibration!$D$2:$D$4,G114)</f>
        <v>506.76937720301646</v>
      </c>
    </row>
    <row r="115" spans="1:12" x14ac:dyDescent="0.25">
      <c r="A115">
        <v>565414</v>
      </c>
      <c r="B115">
        <v>14.54399967</v>
      </c>
      <c r="C115">
        <v>0.31827</v>
      </c>
      <c r="D115">
        <v>33.943000789999999</v>
      </c>
      <c r="E115">
        <v>0.27584001000000002</v>
      </c>
      <c r="F115">
        <v>37.613998410000001</v>
      </c>
      <c r="G115">
        <v>0.84890001999999998</v>
      </c>
      <c r="H115">
        <v>30.370000839999999</v>
      </c>
      <c r="J115" s="2">
        <f>TREND(Calibration!$A$2:$A$4,Calibration!$B$2:$B$4,C115)</f>
        <v>419.12901586159524</v>
      </c>
      <c r="K115" s="2">
        <f>TREND(Calibration!$A$2:$A$4,Calibration!$C$2:$C$4,E115)</f>
        <v>640.13468895355595</v>
      </c>
      <c r="L115" s="2">
        <f>TREND(Calibration!$A$2:$A$4,Calibration!$D$2:$D$4,G115)</f>
        <v>516.83426892602779</v>
      </c>
    </row>
    <row r="116" spans="1:12" x14ac:dyDescent="0.25">
      <c r="A116">
        <v>570100</v>
      </c>
      <c r="B116">
        <v>14.54800034</v>
      </c>
      <c r="C116">
        <v>0.31729998999999998</v>
      </c>
      <c r="D116">
        <v>33.901000979999999</v>
      </c>
      <c r="E116">
        <v>0.27487001</v>
      </c>
      <c r="F116">
        <v>37.617000580000003</v>
      </c>
      <c r="G116">
        <v>0.84729999</v>
      </c>
      <c r="H116">
        <v>30.41200066</v>
      </c>
      <c r="J116" s="2">
        <f>TREND(Calibration!$A$2:$A$4,Calibration!$B$2:$B$4,C116)</f>
        <v>414.82123977021388</v>
      </c>
      <c r="K116" s="2">
        <f>TREND(Calibration!$A$2:$A$4,Calibration!$C$2:$C$4,E116)</f>
        <v>632.65752170664587</v>
      </c>
      <c r="L116" s="2">
        <f>TREND(Calibration!$A$2:$A$4,Calibration!$D$2:$D$4,G116)</f>
        <v>515.84018752091947</v>
      </c>
    </row>
    <row r="117" spans="1:12" x14ac:dyDescent="0.25">
      <c r="A117">
        <v>575257</v>
      </c>
      <c r="B117">
        <v>14.54399967</v>
      </c>
      <c r="C117">
        <v>0.31907999999999997</v>
      </c>
      <c r="D117">
        <v>33.951999659999998</v>
      </c>
      <c r="E117">
        <v>0.27351998999999999</v>
      </c>
      <c r="F117">
        <v>37.632999419999997</v>
      </c>
      <c r="G117">
        <v>0.84350002000000002</v>
      </c>
      <c r="H117">
        <v>30.319000240000001</v>
      </c>
      <c r="J117" s="2">
        <f>TREND(Calibration!$A$2:$A$4,Calibration!$B$2:$B$4,C117)</f>
        <v>422.72619386390329</v>
      </c>
      <c r="K117" s="2">
        <f>TREND(Calibration!$A$2:$A$4,Calibration!$C$2:$C$4,E117)</f>
        <v>622.25100075131309</v>
      </c>
      <c r="L117" s="2">
        <f>TREND(Calibration!$A$2:$A$4,Calibration!$D$2:$D$4,G117)</f>
        <v>513.47930708932142</v>
      </c>
    </row>
    <row r="118" spans="1:12" x14ac:dyDescent="0.25">
      <c r="A118">
        <v>580101</v>
      </c>
      <c r="B118">
        <v>14.56400013</v>
      </c>
      <c r="C118">
        <v>0.31529998999999997</v>
      </c>
      <c r="D118">
        <v>33.943000789999999</v>
      </c>
      <c r="E118">
        <v>0.27298</v>
      </c>
      <c r="F118">
        <v>37.576000209999997</v>
      </c>
      <c r="G118">
        <v>0.83539998999999998</v>
      </c>
      <c r="H118">
        <v>30.385999680000001</v>
      </c>
      <c r="J118" s="2">
        <f>TREND(Calibration!$A$2:$A$4,Calibration!$B$2:$B$4,C118)</f>
        <v>405.93931877686077</v>
      </c>
      <c r="K118" s="2">
        <f>TREND(Calibration!$A$2:$A$4,Calibration!$C$2:$C$4,E118)</f>
        <v>618.08853112073689</v>
      </c>
      <c r="L118" s="2">
        <f>TREND(Calibration!$A$2:$A$4,Calibration!$D$2:$D$4,G118)</f>
        <v>508.44684569558501</v>
      </c>
    </row>
    <row r="119" spans="1:12" x14ac:dyDescent="0.25">
      <c r="A119">
        <v>585177</v>
      </c>
      <c r="B119">
        <v>14.600000380000001</v>
      </c>
      <c r="C119">
        <v>0.31870999999999999</v>
      </c>
      <c r="D119">
        <v>33.9070015</v>
      </c>
      <c r="E119">
        <v>0.27260000000000001</v>
      </c>
      <c r="F119">
        <v>37.632999419999997</v>
      </c>
      <c r="G119">
        <v>0.84460002000000001</v>
      </c>
      <c r="H119">
        <v>30.370000839999999</v>
      </c>
      <c r="J119" s="2">
        <f>TREND(Calibration!$A$2:$A$4,Calibration!$B$2:$B$4,C119)</f>
        <v>421.08303848013293</v>
      </c>
      <c r="K119" s="2">
        <f>TREND(Calibration!$A$2:$A$4,Calibration!$C$2:$C$4,E119)</f>
        <v>615.15933158071061</v>
      </c>
      <c r="L119" s="2">
        <f>TREND(Calibration!$A$2:$A$4,Calibration!$D$2:$D$4,G119)</f>
        <v>514.16272524124315</v>
      </c>
    </row>
    <row r="120" spans="1:12" x14ac:dyDescent="0.25">
      <c r="A120">
        <v>590100</v>
      </c>
      <c r="B120">
        <v>14.527999879999999</v>
      </c>
      <c r="C120">
        <v>0.32016999000000002</v>
      </c>
      <c r="D120">
        <v>33.958999630000001</v>
      </c>
      <c r="E120">
        <v>0.27178999999999998</v>
      </c>
      <c r="F120">
        <v>37.624000549999998</v>
      </c>
      <c r="G120">
        <v>0.83600003000000001</v>
      </c>
      <c r="H120">
        <v>30.334999079999999</v>
      </c>
      <c r="J120" s="2">
        <f>TREND(Calibration!$A$2:$A$4,Calibration!$B$2:$B$4,C120)</f>
        <v>427.56679639567596</v>
      </c>
      <c r="K120" s="2">
        <f>TREND(Calibration!$A$2:$A$4,Calibration!$C$2:$C$4,E120)</f>
        <v>608.91551150854843</v>
      </c>
      <c r="L120" s="2">
        <f>TREND(Calibration!$A$2:$A$4,Calibration!$D$2:$D$4,G120)</f>
        <v>508.81964408456599</v>
      </c>
    </row>
    <row r="121" spans="1:12" x14ac:dyDescent="0.25">
      <c r="A121">
        <v>595636</v>
      </c>
      <c r="B121">
        <v>14.434000019999999</v>
      </c>
      <c r="C121">
        <v>0.31417</v>
      </c>
      <c r="D121">
        <v>33.95500183</v>
      </c>
      <c r="E121">
        <v>0.27125000999999999</v>
      </c>
      <c r="F121">
        <v>37.582000729999997</v>
      </c>
      <c r="G121">
        <v>0.84299999000000003</v>
      </c>
      <c r="H121">
        <v>30.319000240000001</v>
      </c>
      <c r="J121" s="2">
        <f>TREND(Calibration!$A$2:$A$4,Calibration!$B$2:$B$4,C121)</f>
        <v>400.92107782522135</v>
      </c>
      <c r="K121" s="2">
        <f>TREND(Calibration!$A$2:$A$4,Calibration!$C$2:$C$4,E121)</f>
        <v>604.75304187797269</v>
      </c>
      <c r="L121" s="2">
        <f>TREND(Calibration!$A$2:$A$4,Calibration!$D$2:$D$4,G121)</f>
        <v>513.16864383613472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15.038999560000001</v>
      </c>
      <c r="C2">
        <v>0.31071000999999998</v>
      </c>
      <c r="D2">
        <v>34.280998230000002</v>
      </c>
      <c r="E2">
        <v>0.25271000999999998</v>
      </c>
      <c r="F2">
        <v>37.583999630000001</v>
      </c>
      <c r="G2">
        <v>0.59299999000000003</v>
      </c>
      <c r="H2">
        <v>30.947000500000001</v>
      </c>
      <c r="J2" s="2">
        <f>TREND(Calibration!$A$2:$A$4,Calibration!$B$2:$B$4,C2)</f>
        <v>385.5553989163252</v>
      </c>
      <c r="K2" s="2">
        <f>TREND(Calibration!$A$2:$A$4,Calibration!$C$2:$C$4,E2)</f>
        <v>461.83893800404871</v>
      </c>
      <c r="L2" s="2">
        <f>TREND(Calibration!$A$2:$A$4,Calibration!$D$2:$D$4,G2)</f>
        <v>357.84633658120981</v>
      </c>
    </row>
    <row r="3" spans="1:12" x14ac:dyDescent="0.25">
      <c r="A3">
        <v>3085</v>
      </c>
      <c r="B3">
        <v>15.01399994</v>
      </c>
      <c r="C3">
        <v>0.31195000000000001</v>
      </c>
      <c r="D3">
        <v>34.241001130000001</v>
      </c>
      <c r="E3">
        <v>0.25260000999999999</v>
      </c>
      <c r="F3">
        <v>37.631000520000001</v>
      </c>
      <c r="G3">
        <v>0.60110003000000001</v>
      </c>
      <c r="H3">
        <v>30.929000850000001</v>
      </c>
      <c r="J3" s="2">
        <f>TREND(Calibration!$A$2:$A$4,Calibration!$B$2:$B$4,C3)</f>
        <v>391.06214552259939</v>
      </c>
      <c r="K3" s="2">
        <f>TREND(Calibration!$A$2:$A$4,Calibration!$C$2:$C$4,E3)</f>
        <v>460.99101182140953</v>
      </c>
      <c r="L3" s="2">
        <f>TREND(Calibration!$A$2:$A$4,Calibration!$D$2:$D$4,G3)</f>
        <v>362.87880418783851</v>
      </c>
    </row>
    <row r="4" spans="1:12" x14ac:dyDescent="0.25">
      <c r="A4">
        <v>8081</v>
      </c>
      <c r="B4">
        <v>14.95600033</v>
      </c>
      <c r="C4">
        <v>0.31352001000000002</v>
      </c>
      <c r="D4">
        <v>34.283000950000002</v>
      </c>
      <c r="E4">
        <v>0.25264998999999999</v>
      </c>
      <c r="F4">
        <v>37.582000729999997</v>
      </c>
      <c r="G4">
        <v>0.59729999</v>
      </c>
      <c r="H4">
        <v>30.84399986</v>
      </c>
      <c r="J4" s="2">
        <f>TREND(Calibration!$A$2:$A$4,Calibration!$B$2:$B$4,C4)</f>
        <v>398.03449791198659</v>
      </c>
      <c r="K4" s="2">
        <f>TREND(Calibration!$A$2:$A$4,Calibration!$C$2:$C$4,E4)</f>
        <v>461.37627864512137</v>
      </c>
      <c r="L4" s="2">
        <f>TREND(Calibration!$A$2:$A$4,Calibration!$D$2:$D$4,G4)</f>
        <v>360.51788026599451</v>
      </c>
    </row>
    <row r="5" spans="1:12" x14ac:dyDescent="0.25">
      <c r="A5">
        <v>13082</v>
      </c>
      <c r="B5">
        <v>14.98499966</v>
      </c>
      <c r="C5">
        <v>0.31233000999999999</v>
      </c>
      <c r="D5">
        <v>34.250999450000002</v>
      </c>
      <c r="E5">
        <v>0.25291999999999998</v>
      </c>
      <c r="F5">
        <v>37.569000240000001</v>
      </c>
      <c r="G5">
        <v>0.60210001000000002</v>
      </c>
      <c r="H5">
        <v>30.947000500000001</v>
      </c>
      <c r="J5" s="2">
        <f>TREND(Calibration!$A$2:$A$4,Calibration!$B$2:$B$4,C5)</f>
        <v>392.74975492094131</v>
      </c>
      <c r="K5" s="2">
        <f>TREND(Calibration!$A$2:$A$4,Calibration!$C$2:$C$4,E5)</f>
        <v>463.4576290867069</v>
      </c>
      <c r="L5" s="2">
        <f>TREND(Calibration!$A$2:$A$4,Calibration!$D$2:$D$4,G5)</f>
        <v>363.50008099107362</v>
      </c>
    </row>
    <row r="6" spans="1:12" x14ac:dyDescent="0.25">
      <c r="A6">
        <v>18082</v>
      </c>
      <c r="B6">
        <v>14.916999819999999</v>
      </c>
      <c r="C6">
        <v>0.31417</v>
      </c>
      <c r="D6">
        <v>34.27099991</v>
      </c>
      <c r="E6">
        <v>0.25264998999999999</v>
      </c>
      <c r="F6">
        <v>37.57799911</v>
      </c>
      <c r="G6">
        <v>0.59240000999999998</v>
      </c>
      <c r="H6">
        <v>30.85700035</v>
      </c>
      <c r="J6" s="2">
        <f>TREND(Calibration!$A$2:$A$4,Calibration!$B$2:$B$4,C6)</f>
        <v>400.92107782522135</v>
      </c>
      <c r="K6" s="2">
        <f>TREND(Calibration!$A$2:$A$4,Calibration!$C$2:$C$4,E6)</f>
        <v>461.37627864512137</v>
      </c>
      <c r="L6" s="2">
        <f>TREND(Calibration!$A$2:$A$4,Calibration!$D$2:$D$4,G6)</f>
        <v>357.4735754695825</v>
      </c>
    </row>
    <row r="7" spans="1:12" x14ac:dyDescent="0.25">
      <c r="A7">
        <v>23083</v>
      </c>
      <c r="B7">
        <v>14.920000079999999</v>
      </c>
      <c r="C7">
        <v>0.31222000999999999</v>
      </c>
      <c r="D7">
        <v>34.29499817</v>
      </c>
      <c r="E7">
        <v>0.25271000999999998</v>
      </c>
      <c r="F7">
        <v>37.585998539999999</v>
      </c>
      <c r="G7">
        <v>0.59780001999999999</v>
      </c>
      <c r="H7">
        <v>30.851999280000001</v>
      </c>
      <c r="J7" s="2">
        <f>TREND(Calibration!$A$2:$A$4,Calibration!$B$2:$B$4,C7)</f>
        <v>392.26124926630678</v>
      </c>
      <c r="K7" s="2">
        <f>TREND(Calibration!$A$2:$A$4,Calibration!$C$2:$C$4,E7)</f>
        <v>461.83893800404871</v>
      </c>
      <c r="L7" s="2">
        <f>TREND(Calibration!$A$2:$A$4,Calibration!$D$2:$D$4,G7)</f>
        <v>360.82854351918121</v>
      </c>
    </row>
    <row r="8" spans="1:12" x14ac:dyDescent="0.25">
      <c r="A8">
        <v>28084</v>
      </c>
      <c r="B8">
        <v>14.92300034</v>
      </c>
      <c r="C8">
        <v>0.31411001</v>
      </c>
      <c r="D8">
        <v>34.310001370000002</v>
      </c>
      <c r="E8">
        <v>0.25260000999999999</v>
      </c>
      <c r="F8">
        <v>37.57799911</v>
      </c>
      <c r="G8">
        <v>0.59130000999999999</v>
      </c>
      <c r="H8">
        <v>30.84399986</v>
      </c>
      <c r="J8" s="2">
        <f>TREND(Calibration!$A$2:$A$4,Calibration!$B$2:$B$4,C8)</f>
        <v>400.65466460502557</v>
      </c>
      <c r="K8" s="2">
        <f>TREND(Calibration!$A$2:$A$4,Calibration!$C$2:$C$4,E8)</f>
        <v>460.99101182140953</v>
      </c>
      <c r="L8" s="2">
        <f>TREND(Calibration!$A$2:$A$4,Calibration!$D$2:$D$4,G8)</f>
        <v>356.79015731766088</v>
      </c>
    </row>
    <row r="9" spans="1:12" x14ac:dyDescent="0.25">
      <c r="A9">
        <v>33090</v>
      </c>
      <c r="B9">
        <v>14.954999920000001</v>
      </c>
      <c r="C9">
        <v>0.30941001000000001</v>
      </c>
      <c r="D9">
        <v>34.298000340000002</v>
      </c>
      <c r="E9">
        <v>0.25260000999999999</v>
      </c>
      <c r="F9">
        <v>37.5320015</v>
      </c>
      <c r="G9">
        <v>0.58920002000000005</v>
      </c>
      <c r="H9">
        <v>30.81399918</v>
      </c>
      <c r="J9" s="2">
        <f>TREND(Calibration!$A$2:$A$4,Calibration!$B$2:$B$4,C9)</f>
        <v>379.78215027064584</v>
      </c>
      <c r="K9" s="2">
        <f>TREND(Calibration!$A$2:$A$4,Calibration!$C$2:$C$4,E9)</f>
        <v>460.99101182140953</v>
      </c>
      <c r="L9" s="2">
        <f>TREND(Calibration!$A$2:$A$4,Calibration!$D$2:$D$4,G9)</f>
        <v>355.48545614961182</v>
      </c>
    </row>
    <row r="10" spans="1:12" x14ac:dyDescent="0.25">
      <c r="A10">
        <v>38084</v>
      </c>
      <c r="B10">
        <v>14.949000359999999</v>
      </c>
      <c r="C10">
        <v>0.31579000000000002</v>
      </c>
      <c r="D10">
        <v>34.2820015</v>
      </c>
      <c r="E10">
        <v>0.25264998999999999</v>
      </c>
      <c r="F10">
        <v>37.563999180000003</v>
      </c>
      <c r="G10">
        <v>0.58920002000000005</v>
      </c>
      <c r="H10">
        <v>30.82299995</v>
      </c>
      <c r="J10" s="2">
        <f>TREND(Calibration!$A$2:$A$4,Calibration!$B$2:$B$4,C10)</f>
        <v>408.11543382983746</v>
      </c>
      <c r="K10" s="2">
        <f>TREND(Calibration!$A$2:$A$4,Calibration!$C$2:$C$4,E10)</f>
        <v>461.37627864512137</v>
      </c>
      <c r="L10" s="2">
        <f>TREND(Calibration!$A$2:$A$4,Calibration!$D$2:$D$4,G10)</f>
        <v>355.48545614961182</v>
      </c>
    </row>
    <row r="11" spans="1:12" x14ac:dyDescent="0.25">
      <c r="A11">
        <v>43084</v>
      </c>
      <c r="B11">
        <v>14.96500015</v>
      </c>
      <c r="C11">
        <v>0.31200000999999999</v>
      </c>
      <c r="D11">
        <v>34.289001460000001</v>
      </c>
      <c r="E11">
        <v>0.25260000999999999</v>
      </c>
      <c r="F11">
        <v>37.554000850000001</v>
      </c>
      <c r="G11">
        <v>0.59189999000000004</v>
      </c>
      <c r="H11">
        <v>30.836000439999999</v>
      </c>
      <c r="J11" s="2">
        <f>TREND(Calibration!$A$2:$A$4,Calibration!$B$2:$B$4,C11)</f>
        <v>391.28423795703793</v>
      </c>
      <c r="K11" s="2">
        <f>TREND(Calibration!$A$2:$A$4,Calibration!$C$2:$C$4,E11)</f>
        <v>460.99101182140953</v>
      </c>
      <c r="L11" s="2">
        <f>TREND(Calibration!$A$2:$A$4,Calibration!$D$2:$D$4,G11)</f>
        <v>357.16291842928814</v>
      </c>
    </row>
    <row r="12" spans="1:12" x14ac:dyDescent="0.25">
      <c r="A12">
        <v>48084</v>
      </c>
      <c r="B12">
        <v>14.93599987</v>
      </c>
      <c r="C12">
        <v>0.31233000999999999</v>
      </c>
      <c r="D12">
        <v>34.273998259999999</v>
      </c>
      <c r="E12">
        <v>0.25264998999999999</v>
      </c>
      <c r="F12">
        <v>37.540000919999997</v>
      </c>
      <c r="G12">
        <v>0.58649998999999997</v>
      </c>
      <c r="H12">
        <v>30.809000019999999</v>
      </c>
      <c r="J12" s="2">
        <f>TREND(Calibration!$A$2:$A$4,Calibration!$B$2:$B$4,C12)</f>
        <v>392.74975492094131</v>
      </c>
      <c r="K12" s="2">
        <f>TREND(Calibration!$A$2:$A$4,Calibration!$C$2:$C$4,E12)</f>
        <v>461.37627864512137</v>
      </c>
      <c r="L12" s="2">
        <f>TREND(Calibration!$A$2:$A$4,Calibration!$D$2:$D$4,G12)</f>
        <v>353.80795659258172</v>
      </c>
    </row>
    <row r="13" spans="1:12" x14ac:dyDescent="0.25">
      <c r="A13">
        <v>53084</v>
      </c>
      <c r="B13">
        <v>14.920000079999999</v>
      </c>
      <c r="C13">
        <v>0.31356999000000002</v>
      </c>
      <c r="D13">
        <v>34.286998750000002</v>
      </c>
      <c r="E13">
        <v>0.25271000999999998</v>
      </c>
      <c r="F13">
        <v>37.555999759999999</v>
      </c>
      <c r="G13">
        <v>0.58969998000000001</v>
      </c>
      <c r="H13">
        <v>30.815999980000001</v>
      </c>
      <c r="J13" s="2">
        <f>TREND(Calibration!$A$2:$A$4,Calibration!$B$2:$B$4,C13)</f>
        <v>398.25645711761058</v>
      </c>
      <c r="K13" s="2">
        <f>TREND(Calibration!$A$2:$A$4,Calibration!$C$2:$C$4,E13)</f>
        <v>461.83893800404871</v>
      </c>
      <c r="L13" s="2">
        <f>TREND(Calibration!$A$2:$A$4,Calibration!$D$2:$D$4,G13)</f>
        <v>355.79607591255251</v>
      </c>
    </row>
    <row r="14" spans="1:12" x14ac:dyDescent="0.25">
      <c r="A14">
        <v>58084</v>
      </c>
      <c r="B14">
        <v>14.90699959</v>
      </c>
      <c r="C14">
        <v>0.31064998999999999</v>
      </c>
      <c r="D14">
        <v>34.291999820000001</v>
      </c>
      <c r="E14">
        <v>0.25264998999999999</v>
      </c>
      <c r="F14">
        <v>37.554000850000001</v>
      </c>
      <c r="G14">
        <v>0.58590001000000003</v>
      </c>
      <c r="H14">
        <v>30.854999540000001</v>
      </c>
      <c r="J14" s="2">
        <f>TREND(Calibration!$A$2:$A$4,Calibration!$B$2:$B$4,C14)</f>
        <v>385.28885246731465</v>
      </c>
      <c r="K14" s="2">
        <f>TREND(Calibration!$A$2:$A$4,Calibration!$C$2:$C$4,E14)</f>
        <v>461.37627864512137</v>
      </c>
      <c r="L14" s="2">
        <f>TREND(Calibration!$A$2:$A$4,Calibration!$D$2:$D$4,G14)</f>
        <v>353.43519548095452</v>
      </c>
    </row>
    <row r="15" spans="1:12" x14ac:dyDescent="0.25">
      <c r="A15">
        <v>63094</v>
      </c>
      <c r="B15">
        <v>14.899999619999999</v>
      </c>
      <c r="C15">
        <v>0.31226999</v>
      </c>
      <c r="D15">
        <v>34.29499817</v>
      </c>
      <c r="E15">
        <v>0.25297998999999999</v>
      </c>
      <c r="F15">
        <v>37.554000850000001</v>
      </c>
      <c r="G15">
        <v>0.58590001000000003</v>
      </c>
      <c r="H15">
        <v>30.836000439999999</v>
      </c>
      <c r="J15" s="2">
        <f>TREND(Calibration!$A$2:$A$4,Calibration!$B$2:$B$4,C15)</f>
        <v>392.48320847193077</v>
      </c>
      <c r="K15" s="2">
        <f>TREND(Calibration!$A$2:$A$4,Calibration!$C$2:$C$4,E15)</f>
        <v>463.92005719303916</v>
      </c>
      <c r="L15" s="2">
        <f>TREND(Calibration!$A$2:$A$4,Calibration!$D$2:$D$4,G15)</f>
        <v>353.43519548095452</v>
      </c>
    </row>
    <row r="16" spans="1:12" x14ac:dyDescent="0.25">
      <c r="A16">
        <v>68092</v>
      </c>
      <c r="B16">
        <v>14.90100002</v>
      </c>
      <c r="C16">
        <v>0.31102999999999997</v>
      </c>
      <c r="D16">
        <v>34.238998410000001</v>
      </c>
      <c r="E16">
        <v>0.25264998999999999</v>
      </c>
      <c r="F16">
        <v>37.590999600000004</v>
      </c>
      <c r="G16">
        <v>0.60320001999999995</v>
      </c>
      <c r="H16">
        <v>30.864000319999999</v>
      </c>
      <c r="J16" s="2">
        <f>TREND(Calibration!$A$2:$A$4,Calibration!$B$2:$B$4,C16)</f>
        <v>386.9764618656568</v>
      </c>
      <c r="K16" s="2">
        <f>TREND(Calibration!$A$2:$A$4,Calibration!$C$2:$C$4,E16)</f>
        <v>461.37627864512137</v>
      </c>
      <c r="L16" s="2">
        <f>TREND(Calibration!$A$2:$A$4,Calibration!$D$2:$D$4,G16)</f>
        <v>364.18350535588758</v>
      </c>
    </row>
    <row r="17" spans="1:12" x14ac:dyDescent="0.25">
      <c r="A17">
        <v>73094</v>
      </c>
      <c r="B17">
        <v>14.93599987</v>
      </c>
      <c r="C17">
        <v>0.31264999999999998</v>
      </c>
      <c r="D17">
        <v>34.273998259999999</v>
      </c>
      <c r="E17">
        <v>0.25264998999999999</v>
      </c>
      <c r="F17">
        <v>37.601001740000001</v>
      </c>
      <c r="G17">
        <v>0.60159998999999997</v>
      </c>
      <c r="H17">
        <v>30.915000920000001</v>
      </c>
      <c r="J17" s="2">
        <f>TREND(Calibration!$A$2:$A$4,Calibration!$B$2:$B$4,C17)</f>
        <v>394.17081787027291</v>
      </c>
      <c r="K17" s="2">
        <f>TREND(Calibration!$A$2:$A$4,Calibration!$C$2:$C$4,E17)</f>
        <v>461.37627864512137</v>
      </c>
      <c r="L17" s="2">
        <f>TREND(Calibration!$A$2:$A$4,Calibration!$D$2:$D$4,G17)</f>
        <v>363.1894239507792</v>
      </c>
    </row>
    <row r="18" spans="1:12" x14ac:dyDescent="0.25">
      <c r="A18">
        <v>78085</v>
      </c>
      <c r="B18">
        <v>14.942999840000001</v>
      </c>
      <c r="C18">
        <v>0.31286999999999998</v>
      </c>
      <c r="D18">
        <v>34.305999759999999</v>
      </c>
      <c r="E18">
        <v>0.25264998999999999</v>
      </c>
      <c r="F18">
        <v>37.57799911</v>
      </c>
      <c r="G18">
        <v>0.58759998999999996</v>
      </c>
      <c r="H18">
        <v>30.815999980000001</v>
      </c>
      <c r="J18" s="2">
        <f>TREND(Calibration!$A$2:$A$4,Calibration!$B$2:$B$4,C18)</f>
        <v>395.14782917954176</v>
      </c>
      <c r="K18" s="2">
        <f>TREND(Calibration!$A$2:$A$4,Calibration!$C$2:$C$4,E18)</f>
        <v>461.37627864512137</v>
      </c>
      <c r="L18" s="2">
        <f>TREND(Calibration!$A$2:$A$4,Calibration!$D$2:$D$4,G18)</f>
        <v>354.49137474450339</v>
      </c>
    </row>
    <row r="19" spans="1:12" x14ac:dyDescent="0.25">
      <c r="A19">
        <v>83084</v>
      </c>
      <c r="B19">
        <v>15.01399994</v>
      </c>
      <c r="C19">
        <v>0.31141001000000001</v>
      </c>
      <c r="D19">
        <v>34.272998809999997</v>
      </c>
      <c r="E19">
        <v>0.25264998999999999</v>
      </c>
      <c r="F19">
        <v>37.55099869</v>
      </c>
      <c r="G19">
        <v>0.58219999</v>
      </c>
      <c r="H19">
        <v>30.8390007</v>
      </c>
      <c r="J19" s="2">
        <f>TREND(Calibration!$A$2:$A$4,Calibration!$B$2:$B$4,C19)</f>
        <v>388.66407126399895</v>
      </c>
      <c r="K19" s="2">
        <f>TREND(Calibration!$A$2:$A$4,Calibration!$C$2:$C$4,E19)</f>
        <v>461.37627864512137</v>
      </c>
      <c r="L19" s="2">
        <f>TREND(Calibration!$A$2:$A$4,Calibration!$D$2:$D$4,G19)</f>
        <v>351.13641290779702</v>
      </c>
    </row>
    <row r="20" spans="1:12" x14ac:dyDescent="0.25">
      <c r="A20">
        <v>88085</v>
      </c>
      <c r="B20">
        <v>15.08199978</v>
      </c>
      <c r="C20">
        <v>0.31167999000000002</v>
      </c>
      <c r="D20">
        <v>34.263000490000003</v>
      </c>
      <c r="E20">
        <v>0.25271000999999998</v>
      </c>
      <c r="F20">
        <v>37.611999509999997</v>
      </c>
      <c r="G20">
        <v>0.59840000000000004</v>
      </c>
      <c r="H20">
        <v>30.851999280000001</v>
      </c>
      <c r="J20" s="2">
        <f>TREND(Calibration!$A$2:$A$4,Calibration!$B$2:$B$4,C20)</f>
        <v>389.86304177889178</v>
      </c>
      <c r="K20" s="2">
        <f>TREND(Calibration!$A$2:$A$4,Calibration!$C$2:$C$4,E20)</f>
        <v>461.83893800404871</v>
      </c>
      <c r="L20" s="2">
        <f>TREND(Calibration!$A$2:$A$4,Calibration!$D$2:$D$4,G20)</f>
        <v>361.20130463080847</v>
      </c>
    </row>
    <row r="21" spans="1:12" x14ac:dyDescent="0.25">
      <c r="A21">
        <v>93094</v>
      </c>
      <c r="B21">
        <v>15.0170002</v>
      </c>
      <c r="C21">
        <v>0.31222000999999999</v>
      </c>
      <c r="D21">
        <v>34.272998809999997</v>
      </c>
      <c r="E21">
        <v>0.25264998999999999</v>
      </c>
      <c r="F21">
        <v>37.576999659999998</v>
      </c>
      <c r="G21">
        <v>0.58490001999999996</v>
      </c>
      <c r="H21">
        <v>30.81699944</v>
      </c>
      <c r="J21" s="2">
        <f>TREND(Calibration!$A$2:$A$4,Calibration!$B$2:$B$4,C21)</f>
        <v>392.26124926630678</v>
      </c>
      <c r="K21" s="2">
        <f>TREND(Calibration!$A$2:$A$4,Calibration!$C$2:$C$4,E21)</f>
        <v>461.37627864512137</v>
      </c>
      <c r="L21" s="2">
        <f>TREND(Calibration!$A$2:$A$4,Calibration!$D$2:$D$4,G21)</f>
        <v>352.81391246482707</v>
      </c>
    </row>
    <row r="22" spans="1:12" x14ac:dyDescent="0.25">
      <c r="A22">
        <v>98085</v>
      </c>
      <c r="B22">
        <v>15.02000046</v>
      </c>
      <c r="C22">
        <v>0.31195000000000001</v>
      </c>
      <c r="D22">
        <v>34.272998809999997</v>
      </c>
      <c r="E22">
        <v>0.25271000999999998</v>
      </c>
      <c r="F22">
        <v>37.596000670000002</v>
      </c>
      <c r="G22">
        <v>0.59350002000000002</v>
      </c>
      <c r="H22">
        <v>30.8390007</v>
      </c>
      <c r="J22" s="2">
        <f>TREND(Calibration!$A$2:$A$4,Calibration!$B$2:$B$4,C22)</f>
        <v>391.06214552259939</v>
      </c>
      <c r="K22" s="2">
        <f>TREND(Calibration!$A$2:$A$4,Calibration!$C$2:$C$4,E22)</f>
        <v>461.83893800404871</v>
      </c>
      <c r="L22" s="2">
        <f>TREND(Calibration!$A$2:$A$4,Calibration!$D$2:$D$4,G22)</f>
        <v>358.15699983439652</v>
      </c>
    </row>
    <row r="23" spans="1:12" x14ac:dyDescent="0.25">
      <c r="A23">
        <v>103084</v>
      </c>
      <c r="B23">
        <v>14.920000079999999</v>
      </c>
      <c r="C23">
        <v>0.31206</v>
      </c>
      <c r="D23">
        <v>34.209999080000003</v>
      </c>
      <c r="E23">
        <v>0.25264998999999999</v>
      </c>
      <c r="F23">
        <v>37.578998570000003</v>
      </c>
      <c r="G23">
        <v>0.59729999</v>
      </c>
      <c r="H23">
        <v>30.836999890000001</v>
      </c>
      <c r="J23" s="2">
        <f>TREND(Calibration!$A$2:$A$4,Calibration!$B$2:$B$4,C23)</f>
        <v>391.5506511772337</v>
      </c>
      <c r="K23" s="2">
        <f>TREND(Calibration!$A$2:$A$4,Calibration!$C$2:$C$4,E23)</f>
        <v>461.37627864512137</v>
      </c>
      <c r="L23" s="2">
        <f>TREND(Calibration!$A$2:$A$4,Calibration!$D$2:$D$4,G23)</f>
        <v>360.51788026599451</v>
      </c>
    </row>
    <row r="24" spans="1:12" x14ac:dyDescent="0.25">
      <c r="A24">
        <v>108085</v>
      </c>
      <c r="B24">
        <v>14.90100002</v>
      </c>
      <c r="C24">
        <v>0.31005999000000001</v>
      </c>
      <c r="D24">
        <v>34.250999450000002</v>
      </c>
      <c r="E24">
        <v>0.25260000999999999</v>
      </c>
      <c r="F24">
        <v>37.584999080000003</v>
      </c>
      <c r="G24">
        <v>0.59189999000000004</v>
      </c>
      <c r="H24">
        <v>30.888999940000001</v>
      </c>
      <c r="J24" s="2">
        <f>TREND(Calibration!$A$2:$A$4,Calibration!$B$2:$B$4,C24)</f>
        <v>382.66868577427567</v>
      </c>
      <c r="K24" s="2">
        <f>TREND(Calibration!$A$2:$A$4,Calibration!$C$2:$C$4,E24)</f>
        <v>460.99101182140953</v>
      </c>
      <c r="L24" s="2">
        <f>TREND(Calibration!$A$2:$A$4,Calibration!$D$2:$D$4,G24)</f>
        <v>357.16291842928814</v>
      </c>
    </row>
    <row r="25" spans="1:12" x14ac:dyDescent="0.25">
      <c r="A25">
        <v>113084</v>
      </c>
      <c r="B25">
        <v>14.88399982</v>
      </c>
      <c r="C25">
        <v>0.31486999999999998</v>
      </c>
      <c r="D25">
        <v>34.209999080000003</v>
      </c>
      <c r="E25">
        <v>0.25275998999999999</v>
      </c>
      <c r="F25">
        <v>37.571998600000001</v>
      </c>
      <c r="G25">
        <v>0.58969998000000001</v>
      </c>
      <c r="H25">
        <v>30.905000690000001</v>
      </c>
      <c r="J25" s="2">
        <f>TREND(Calibration!$A$2:$A$4,Calibration!$B$2:$B$4,C25)</f>
        <v>404.02975017289486</v>
      </c>
      <c r="K25" s="2">
        <f>TREND(Calibration!$A$2:$A$4,Calibration!$C$2:$C$4,E25)</f>
        <v>462.22420482776056</v>
      </c>
      <c r="L25" s="2">
        <f>TREND(Calibration!$A$2:$A$4,Calibration!$D$2:$D$4,G25)</f>
        <v>355.79607591255251</v>
      </c>
    </row>
    <row r="26" spans="1:12" x14ac:dyDescent="0.25">
      <c r="A26">
        <v>118084</v>
      </c>
      <c r="B26">
        <v>14.84899998</v>
      </c>
      <c r="C26">
        <v>0.30687001000000003</v>
      </c>
      <c r="D26">
        <v>34.23500061</v>
      </c>
      <c r="E26">
        <v>0.25271000999999998</v>
      </c>
      <c r="F26">
        <v>37.569000240000001</v>
      </c>
      <c r="G26">
        <v>0.58219999</v>
      </c>
      <c r="H26">
        <v>30.930999759999999</v>
      </c>
      <c r="J26" s="2">
        <f>TREND(Calibration!$A$2:$A$4,Calibration!$B$2:$B$4,C26)</f>
        <v>368.50211060908737</v>
      </c>
      <c r="K26" s="2">
        <f>TREND(Calibration!$A$2:$A$4,Calibration!$C$2:$C$4,E26)</f>
        <v>461.83893800404871</v>
      </c>
      <c r="L26" s="2">
        <f>TREND(Calibration!$A$2:$A$4,Calibration!$D$2:$D$4,G26)</f>
        <v>351.13641290779702</v>
      </c>
    </row>
    <row r="27" spans="1:12" x14ac:dyDescent="0.25">
      <c r="A27">
        <v>123085</v>
      </c>
      <c r="B27">
        <v>14.86900043</v>
      </c>
      <c r="C27">
        <v>0.30886998999999998</v>
      </c>
      <c r="D27">
        <v>34.209999080000003</v>
      </c>
      <c r="E27">
        <v>0.25260000999999999</v>
      </c>
      <c r="F27">
        <v>37.613998410000001</v>
      </c>
      <c r="G27">
        <v>0.59399997999999998</v>
      </c>
      <c r="H27">
        <v>30.900999070000001</v>
      </c>
      <c r="J27" s="2">
        <f>TREND(Calibration!$A$2:$A$4,Calibration!$B$2:$B$4,C27)</f>
        <v>377.3839427832304</v>
      </c>
      <c r="K27" s="2">
        <f>TREND(Calibration!$A$2:$A$4,Calibration!$C$2:$C$4,E27)</f>
        <v>460.99101182140953</v>
      </c>
      <c r="L27" s="2">
        <f>TREND(Calibration!$A$2:$A$4,Calibration!$D$2:$D$4,G27)</f>
        <v>358.46761959733715</v>
      </c>
    </row>
    <row r="28" spans="1:12" x14ac:dyDescent="0.25">
      <c r="A28">
        <v>128085</v>
      </c>
      <c r="B28">
        <v>14.916999819999999</v>
      </c>
      <c r="C28">
        <v>0.30632999999999999</v>
      </c>
      <c r="D28">
        <v>34.244998930000001</v>
      </c>
      <c r="E28">
        <v>0.25302999999999998</v>
      </c>
      <c r="F28">
        <v>37.583000179999999</v>
      </c>
      <c r="G28">
        <v>0.58539998999999998</v>
      </c>
      <c r="H28">
        <v>30.79899979</v>
      </c>
      <c r="J28" s="2">
        <f>TREND(Calibration!$A$2:$A$4,Calibration!$B$2:$B$4,C28)</f>
        <v>366.10394753127684</v>
      </c>
      <c r="K28" s="2">
        <f>TREND(Calibration!$A$2:$A$4,Calibration!$C$2:$C$4,E28)</f>
        <v>464.30555526934631</v>
      </c>
      <c r="L28" s="2">
        <f>TREND(Calibration!$A$2:$A$4,Calibration!$D$2:$D$4,G28)</f>
        <v>353.12453844066005</v>
      </c>
    </row>
    <row r="29" spans="1:12" x14ac:dyDescent="0.25">
      <c r="A29">
        <v>133085</v>
      </c>
      <c r="B29">
        <v>15.03100014</v>
      </c>
      <c r="C29">
        <v>0.31049000999999998</v>
      </c>
      <c r="D29">
        <v>34.238998410000001</v>
      </c>
      <c r="E29">
        <v>0.25302999999999998</v>
      </c>
      <c r="F29">
        <v>37.556999210000001</v>
      </c>
      <c r="G29">
        <v>0.58160000999999995</v>
      </c>
      <c r="H29">
        <v>30.770000459999999</v>
      </c>
      <c r="J29" s="2">
        <f>TREND(Calibration!$A$2:$A$4,Calibration!$B$2:$B$4,C29)</f>
        <v>384.57838760705636</v>
      </c>
      <c r="K29" s="2">
        <f>TREND(Calibration!$A$2:$A$4,Calibration!$C$2:$C$4,E29)</f>
        <v>464.30555526934631</v>
      </c>
      <c r="L29" s="2">
        <f>TREND(Calibration!$A$2:$A$4,Calibration!$D$2:$D$4,G29)</f>
        <v>350.76365179616977</v>
      </c>
    </row>
    <row r="30" spans="1:12" x14ac:dyDescent="0.25">
      <c r="A30">
        <v>138086</v>
      </c>
      <c r="B30">
        <v>15.114999770000001</v>
      </c>
      <c r="C30">
        <v>0.31206</v>
      </c>
      <c r="D30">
        <v>34.20500183</v>
      </c>
      <c r="E30">
        <v>0.25297998999999999</v>
      </c>
      <c r="F30">
        <v>37.523998259999999</v>
      </c>
      <c r="G30">
        <v>0.58380001999999998</v>
      </c>
      <c r="H30">
        <v>30.868000030000001</v>
      </c>
      <c r="J30" s="2">
        <f>TREND(Calibration!$A$2:$A$4,Calibration!$B$2:$B$4,C30)</f>
        <v>391.5506511772337</v>
      </c>
      <c r="K30" s="2">
        <f>TREND(Calibration!$A$2:$A$4,Calibration!$C$2:$C$4,E30)</f>
        <v>463.92005719303916</v>
      </c>
      <c r="L30" s="2">
        <f>TREND(Calibration!$A$2:$A$4,Calibration!$D$2:$D$4,G30)</f>
        <v>352.1304943129054</v>
      </c>
    </row>
    <row r="31" spans="1:12" x14ac:dyDescent="0.25">
      <c r="A31">
        <v>143087</v>
      </c>
      <c r="B31">
        <v>15.17700005</v>
      </c>
      <c r="C31">
        <v>0.31325001000000002</v>
      </c>
      <c r="D31">
        <v>34.244998930000001</v>
      </c>
      <c r="E31">
        <v>0.25260000999999999</v>
      </c>
      <c r="F31">
        <v>37.59500122</v>
      </c>
      <c r="G31">
        <v>0.59030002000000004</v>
      </c>
      <c r="H31">
        <v>30.888999940000001</v>
      </c>
      <c r="J31" s="2">
        <f>TREND(Calibration!$A$2:$A$4,Calibration!$B$2:$B$4,C31)</f>
        <v>396.83543857788391</v>
      </c>
      <c r="K31" s="2">
        <f>TREND(Calibration!$A$2:$A$4,Calibration!$C$2:$C$4,E31)</f>
        <v>460.99101182140953</v>
      </c>
      <c r="L31" s="2">
        <f>TREND(Calibration!$A$2:$A$4,Calibration!$D$2:$D$4,G31)</f>
        <v>356.16887430153349</v>
      </c>
    </row>
    <row r="32" spans="1:12" x14ac:dyDescent="0.25">
      <c r="A32">
        <v>148085</v>
      </c>
      <c r="B32">
        <v>15.15699959</v>
      </c>
      <c r="C32">
        <v>0.31097998999999998</v>
      </c>
      <c r="D32">
        <v>34.22900009</v>
      </c>
      <c r="E32">
        <v>0.25264998999999999</v>
      </c>
      <c r="F32">
        <v>37.590999600000004</v>
      </c>
      <c r="G32">
        <v>0.58859998000000002</v>
      </c>
      <c r="H32">
        <v>30.905000690000001</v>
      </c>
      <c r="J32" s="2">
        <f>TREND(Calibration!$A$2:$A$4,Calibration!$B$2:$B$4,C32)</f>
        <v>386.75436943121804</v>
      </c>
      <c r="K32" s="2">
        <f>TREND(Calibration!$A$2:$A$4,Calibration!$C$2:$C$4,E32)</f>
        <v>461.37627864512137</v>
      </c>
      <c r="L32" s="2">
        <f>TREND(Calibration!$A$2:$A$4,Calibration!$D$2:$D$4,G32)</f>
        <v>355.11265776063084</v>
      </c>
    </row>
    <row r="33" spans="1:12" x14ac:dyDescent="0.25">
      <c r="A33">
        <v>153084</v>
      </c>
      <c r="B33">
        <v>15.06000042</v>
      </c>
      <c r="C33">
        <v>0.31389001</v>
      </c>
      <c r="D33">
        <v>34.277000430000001</v>
      </c>
      <c r="E33">
        <v>0.25297998999999999</v>
      </c>
      <c r="F33">
        <v>37.584999080000003</v>
      </c>
      <c r="G33">
        <v>0.57509999999999994</v>
      </c>
      <c r="H33">
        <v>30.815999980000001</v>
      </c>
      <c r="J33" s="2">
        <f>TREND(Calibration!$A$2:$A$4,Calibration!$B$2:$B$4,C33)</f>
        <v>399.67765329575673</v>
      </c>
      <c r="K33" s="2">
        <f>TREND(Calibration!$A$2:$A$4,Calibration!$C$2:$C$4,E33)</f>
        <v>463.92005719303916</v>
      </c>
      <c r="L33" s="2">
        <f>TREND(Calibration!$A$2:$A$4,Calibration!$D$2:$D$4,G33)</f>
        <v>346.72526559464939</v>
      </c>
    </row>
    <row r="34" spans="1:12" x14ac:dyDescent="0.25">
      <c r="A34">
        <v>158085</v>
      </c>
      <c r="B34">
        <v>14.99100018</v>
      </c>
      <c r="C34">
        <v>0.31222000999999999</v>
      </c>
      <c r="D34">
        <v>34.254001619999997</v>
      </c>
      <c r="E34">
        <v>0.25330001000000002</v>
      </c>
      <c r="F34">
        <v>37.573001859999998</v>
      </c>
      <c r="G34">
        <v>0.57840002000000001</v>
      </c>
      <c r="H34">
        <v>30.791000369999999</v>
      </c>
      <c r="J34" s="2">
        <f>TREND(Calibration!$A$2:$A$4,Calibration!$B$2:$B$4,C34)</f>
        <v>392.26124926630678</v>
      </c>
      <c r="K34" s="2">
        <f>TREND(Calibration!$A$2:$A$4,Calibration!$C$2:$C$4,E34)</f>
        <v>466.3869057109323</v>
      </c>
      <c r="L34" s="2">
        <f>TREND(Calibration!$A$2:$A$4,Calibration!$D$2:$D$4,G34)</f>
        <v>348.77553247619903</v>
      </c>
    </row>
    <row r="35" spans="1:12" x14ac:dyDescent="0.25">
      <c r="A35">
        <v>163084</v>
      </c>
      <c r="B35">
        <v>14.897999759999999</v>
      </c>
      <c r="C35">
        <v>0.31297999999999998</v>
      </c>
      <c r="D35">
        <v>34.231998439999998</v>
      </c>
      <c r="E35">
        <v>0.25367999000000002</v>
      </c>
      <c r="F35">
        <v>37.548000340000002</v>
      </c>
      <c r="G35">
        <v>0.57349998000000002</v>
      </c>
      <c r="H35">
        <v>30.756999969999999</v>
      </c>
      <c r="J35" s="2">
        <f>TREND(Calibration!$A$2:$A$4,Calibration!$B$2:$B$4,C35)</f>
        <v>395.63633483417607</v>
      </c>
      <c r="K35" s="2">
        <f>TREND(Calibration!$A$2:$A$4,Calibration!$C$2:$C$4,E35)</f>
        <v>469.31595108256192</v>
      </c>
      <c r="L35" s="2">
        <f>TREND(Calibration!$A$2:$A$4,Calibration!$D$2:$D$4,G35)</f>
        <v>345.73119040243336</v>
      </c>
    </row>
    <row r="36" spans="1:12" x14ac:dyDescent="0.25">
      <c r="A36">
        <v>168094</v>
      </c>
      <c r="B36">
        <v>14.833999629999999</v>
      </c>
      <c r="C36">
        <v>0.30914000000000003</v>
      </c>
      <c r="D36">
        <v>34.167999270000003</v>
      </c>
      <c r="E36">
        <v>0.25406000000000001</v>
      </c>
      <c r="F36">
        <v>37.500999450000002</v>
      </c>
      <c r="G36">
        <v>0.57620000999999998</v>
      </c>
      <c r="H36">
        <v>30.833999630000001</v>
      </c>
      <c r="J36" s="2">
        <f>TREND(Calibration!$A$2:$A$4,Calibration!$B$2:$B$4,C36)</f>
        <v>378.58304652693823</v>
      </c>
      <c r="K36" s="2">
        <f>TREND(Calibration!$A$2:$A$4,Calibration!$C$2:$C$4,E36)</f>
        <v>472.24522770678664</v>
      </c>
      <c r="L36" s="2">
        <f>TREND(Calibration!$A$2:$A$4,Calibration!$D$2:$D$4,G36)</f>
        <v>347.4086899594634</v>
      </c>
    </row>
    <row r="37" spans="1:12" x14ac:dyDescent="0.25">
      <c r="A37">
        <v>173085</v>
      </c>
      <c r="B37">
        <v>14.881999970000001</v>
      </c>
      <c r="C37">
        <v>0.31141001000000001</v>
      </c>
      <c r="D37">
        <v>34.176998140000002</v>
      </c>
      <c r="E37">
        <v>0.25395000000000001</v>
      </c>
      <c r="F37">
        <v>37.582000729999997</v>
      </c>
      <c r="G37">
        <v>0.58590001000000003</v>
      </c>
      <c r="H37">
        <v>30.818000789999999</v>
      </c>
      <c r="J37" s="2">
        <f>TREND(Calibration!$A$2:$A$4,Calibration!$B$2:$B$4,C37)</f>
        <v>388.66407126399895</v>
      </c>
      <c r="K37" s="2">
        <f>TREND(Calibration!$A$2:$A$4,Calibration!$C$2:$C$4,E37)</f>
        <v>471.39730152414745</v>
      </c>
      <c r="L37" s="2">
        <f>TREND(Calibration!$A$2:$A$4,Calibration!$D$2:$D$4,G37)</f>
        <v>353.43519548095452</v>
      </c>
    </row>
    <row r="38" spans="1:12" x14ac:dyDescent="0.25">
      <c r="A38">
        <v>178093</v>
      </c>
      <c r="B38">
        <v>14.90799999</v>
      </c>
      <c r="C38">
        <v>0.31291999999999998</v>
      </c>
      <c r="D38">
        <v>34.216999049999998</v>
      </c>
      <c r="E38">
        <v>0.25470999</v>
      </c>
      <c r="F38">
        <v>37.587001800000003</v>
      </c>
      <c r="G38">
        <v>0.58759998999999996</v>
      </c>
      <c r="H38">
        <v>30.791000369999999</v>
      </c>
      <c r="J38" s="2">
        <f>TREND(Calibration!$A$2:$A$4,Calibration!$B$2:$B$4,C38)</f>
        <v>395.36987720437537</v>
      </c>
      <c r="K38" s="2">
        <f>TREND(Calibration!$A$2:$A$4,Calibration!$C$2:$C$4,E38)</f>
        <v>477.25562352000179</v>
      </c>
      <c r="L38" s="2">
        <f>TREND(Calibration!$A$2:$A$4,Calibration!$D$2:$D$4,G38)</f>
        <v>354.49137474450339</v>
      </c>
    </row>
    <row r="39" spans="1:12" x14ac:dyDescent="0.25">
      <c r="A39">
        <v>183085</v>
      </c>
      <c r="B39">
        <v>14.934000019999999</v>
      </c>
      <c r="C39">
        <v>0.31417</v>
      </c>
      <c r="D39">
        <v>34.194999690000003</v>
      </c>
      <c r="E39">
        <v>0.25453999999999999</v>
      </c>
      <c r="F39">
        <v>37.564998629999998</v>
      </c>
      <c r="G39">
        <v>0.57999997999999997</v>
      </c>
      <c r="H39">
        <v>30.844999309999999</v>
      </c>
      <c r="J39" s="2">
        <f>TREND(Calibration!$A$2:$A$4,Calibration!$B$2:$B$4,C39)</f>
        <v>400.92107782522135</v>
      </c>
      <c r="K39" s="2">
        <f>TREND(Calibration!$A$2:$A$4,Calibration!$C$2:$C$4,E39)</f>
        <v>475.94526923103058</v>
      </c>
      <c r="L39" s="2">
        <f>TREND(Calibration!$A$2:$A$4,Calibration!$D$2:$D$4,G39)</f>
        <v>349.76957039106139</v>
      </c>
    </row>
    <row r="40" spans="1:12" x14ac:dyDescent="0.25">
      <c r="A40">
        <v>188085</v>
      </c>
      <c r="B40">
        <v>14.911000250000001</v>
      </c>
      <c r="C40">
        <v>0.31378999000000002</v>
      </c>
      <c r="D40">
        <v>34.186000819999997</v>
      </c>
      <c r="E40">
        <v>0.25497999999999998</v>
      </c>
      <c r="F40">
        <v>37.534999849999998</v>
      </c>
      <c r="G40">
        <v>0.58270001000000005</v>
      </c>
      <c r="H40">
        <v>30.833999630000001</v>
      </c>
      <c r="J40" s="2">
        <f>TREND(Calibration!$A$2:$A$4,Calibration!$B$2:$B$4,C40)</f>
        <v>399.2334684268792</v>
      </c>
      <c r="K40" s="2">
        <f>TREND(Calibration!$A$2:$A$4,Calibration!$C$2:$C$4,E40)</f>
        <v>479.33697396158755</v>
      </c>
      <c r="L40" s="2">
        <f>TREND(Calibration!$A$2:$A$4,Calibration!$D$2:$D$4,G40)</f>
        <v>351.4470699480915</v>
      </c>
    </row>
    <row r="41" spans="1:12" x14ac:dyDescent="0.25">
      <c r="A41">
        <v>193085</v>
      </c>
      <c r="B41">
        <v>14.92399979</v>
      </c>
      <c r="C41">
        <v>0.31617001</v>
      </c>
      <c r="D41">
        <v>34.193000789999999</v>
      </c>
      <c r="E41">
        <v>0.25503000999999997</v>
      </c>
      <c r="F41">
        <v>37.569000240000001</v>
      </c>
      <c r="G41">
        <v>0.58219999</v>
      </c>
      <c r="H41">
        <v>30.788999560000001</v>
      </c>
      <c r="J41" s="2">
        <f>TREND(Calibration!$A$2:$A$4,Calibration!$B$2:$B$4,C41)</f>
        <v>409.80304322817938</v>
      </c>
      <c r="K41" s="2">
        <f>TREND(Calibration!$A$2:$A$4,Calibration!$C$2:$C$4,E41)</f>
        <v>479.72247203789448</v>
      </c>
      <c r="L41" s="2">
        <f>TREND(Calibration!$A$2:$A$4,Calibration!$D$2:$D$4,G41)</f>
        <v>351.13641290779702</v>
      </c>
    </row>
    <row r="42" spans="1:12" x14ac:dyDescent="0.25">
      <c r="A42">
        <v>198085</v>
      </c>
      <c r="B42">
        <v>14.84599972</v>
      </c>
      <c r="C42">
        <v>0.31162000000000001</v>
      </c>
      <c r="D42">
        <v>34.189998629999998</v>
      </c>
      <c r="E42">
        <v>0.25529998999999998</v>
      </c>
      <c r="F42">
        <v>37.506000520000001</v>
      </c>
      <c r="G42">
        <v>0.57679999000000004</v>
      </c>
      <c r="H42">
        <v>30.722000120000001</v>
      </c>
      <c r="J42" s="2">
        <f>TREND(Calibration!$A$2:$A$4,Calibration!$B$2:$B$4,C42)</f>
        <v>389.59662855869601</v>
      </c>
      <c r="K42" s="2">
        <f>TREND(Calibration!$A$2:$A$4,Calibration!$C$2:$C$4,E42)</f>
        <v>481.80359122688492</v>
      </c>
      <c r="L42" s="2">
        <f>TREND(Calibration!$A$2:$A$4,Calibration!$D$2:$D$4,G42)</f>
        <v>347.78145107109066</v>
      </c>
    </row>
    <row r="43" spans="1:12" x14ac:dyDescent="0.25">
      <c r="A43">
        <v>203093</v>
      </c>
      <c r="B43">
        <v>14.772999759999999</v>
      </c>
      <c r="C43">
        <v>0.31222000999999999</v>
      </c>
      <c r="D43">
        <v>34.192001339999997</v>
      </c>
      <c r="E43">
        <v>0.25556999000000002</v>
      </c>
      <c r="F43">
        <v>37.515998840000002</v>
      </c>
      <c r="G43">
        <v>0.57679999000000004</v>
      </c>
      <c r="H43">
        <v>30.719999309999999</v>
      </c>
      <c r="J43" s="2">
        <f>TREND(Calibration!$A$2:$A$4,Calibration!$B$2:$B$4,C43)</f>
        <v>392.26124926630678</v>
      </c>
      <c r="K43" s="2">
        <f>TREND(Calibration!$A$2:$A$4,Calibration!$C$2:$C$4,E43)</f>
        <v>483.88486458427246</v>
      </c>
      <c r="L43" s="2">
        <f>TREND(Calibration!$A$2:$A$4,Calibration!$D$2:$D$4,G43)</f>
        <v>347.78145107109066</v>
      </c>
    </row>
    <row r="44" spans="1:12" x14ac:dyDescent="0.25">
      <c r="A44">
        <v>208096</v>
      </c>
      <c r="B44">
        <v>14.743000029999999</v>
      </c>
      <c r="C44">
        <v>0.31195000000000001</v>
      </c>
      <c r="D44">
        <v>34.146999360000002</v>
      </c>
      <c r="E44">
        <v>0.25567999000000002</v>
      </c>
      <c r="F44">
        <v>37.478000639999998</v>
      </c>
      <c r="G44">
        <v>0.57569999000000005</v>
      </c>
      <c r="H44">
        <v>30.7840004</v>
      </c>
      <c r="J44" s="2">
        <f>TREND(Calibration!$A$2:$A$4,Calibration!$B$2:$B$4,C44)</f>
        <v>391.06214552259939</v>
      </c>
      <c r="K44" s="2">
        <f>TREND(Calibration!$A$2:$A$4,Calibration!$C$2:$C$4,E44)</f>
        <v>484.73279076691188</v>
      </c>
      <c r="L44" s="2">
        <f>TREND(Calibration!$A$2:$A$4,Calibration!$D$2:$D$4,G44)</f>
        <v>347.09803291916899</v>
      </c>
    </row>
    <row r="45" spans="1:12" x14ac:dyDescent="0.25">
      <c r="A45">
        <v>213086</v>
      </c>
      <c r="B45">
        <v>14.852999690000001</v>
      </c>
      <c r="C45">
        <v>0.31319001000000002</v>
      </c>
      <c r="D45">
        <v>34.161998750000002</v>
      </c>
      <c r="E45">
        <v>0.25600001</v>
      </c>
      <c r="F45">
        <v>37.568000789999999</v>
      </c>
      <c r="G45">
        <v>0.58759998999999996</v>
      </c>
      <c r="H45">
        <v>30.75</v>
      </c>
      <c r="J45" s="2">
        <f>TREND(Calibration!$A$2:$A$4,Calibration!$B$2:$B$4,C45)</f>
        <v>396.56898094808321</v>
      </c>
      <c r="K45" s="2">
        <f>TREND(Calibration!$A$2:$A$4,Calibration!$C$2:$C$4,E45)</f>
        <v>487.19963928480456</v>
      </c>
      <c r="L45" s="2">
        <f>TREND(Calibration!$A$2:$A$4,Calibration!$D$2:$D$4,G45)</f>
        <v>354.49137474450339</v>
      </c>
    </row>
    <row r="46" spans="1:12" x14ac:dyDescent="0.25">
      <c r="A46">
        <v>218094</v>
      </c>
      <c r="B46">
        <v>14.86600018</v>
      </c>
      <c r="C46">
        <v>0.31108001000000002</v>
      </c>
      <c r="D46">
        <v>34.183998109999997</v>
      </c>
      <c r="E46">
        <v>0.25600001</v>
      </c>
      <c r="F46">
        <v>37.52999878</v>
      </c>
      <c r="G46">
        <v>0.57730000999999997</v>
      </c>
      <c r="H46">
        <v>30.725000380000001</v>
      </c>
      <c r="J46" s="2">
        <f>TREND(Calibration!$A$2:$A$4,Calibration!$B$2:$B$4,C46)</f>
        <v>387.19855430009579</v>
      </c>
      <c r="K46" s="2">
        <f>TREND(Calibration!$A$2:$A$4,Calibration!$C$2:$C$4,E46)</f>
        <v>487.19963928480456</v>
      </c>
      <c r="L46" s="2">
        <f>TREND(Calibration!$A$2:$A$4,Calibration!$D$2:$D$4,G46)</f>
        <v>348.09210811138507</v>
      </c>
    </row>
    <row r="47" spans="1:12" x14ac:dyDescent="0.25">
      <c r="A47">
        <v>223085</v>
      </c>
      <c r="B47">
        <v>14.977000240000001</v>
      </c>
      <c r="C47">
        <v>0.31275999999999998</v>
      </c>
      <c r="D47">
        <v>34.133998869999999</v>
      </c>
      <c r="E47">
        <v>0.25659999</v>
      </c>
      <c r="F47">
        <v>37.543998719999998</v>
      </c>
      <c r="G47">
        <v>0.58759998999999996</v>
      </c>
      <c r="H47">
        <v>30.794000629999999</v>
      </c>
      <c r="J47" s="2">
        <f>TREND(Calibration!$A$2:$A$4,Calibration!$B$2:$B$4,C47)</f>
        <v>394.65932352490722</v>
      </c>
      <c r="K47" s="2">
        <f>TREND(Calibration!$A$2:$A$4,Calibration!$C$2:$C$4,E47)</f>
        <v>491.82453702171256</v>
      </c>
      <c r="L47" s="2">
        <f>TREND(Calibration!$A$2:$A$4,Calibration!$D$2:$D$4,G47)</f>
        <v>354.49137474450339</v>
      </c>
    </row>
    <row r="48" spans="1:12" x14ac:dyDescent="0.25">
      <c r="A48">
        <v>228085</v>
      </c>
      <c r="B48">
        <v>15.03499985</v>
      </c>
      <c r="C48">
        <v>0.31022</v>
      </c>
      <c r="D48">
        <v>34.180999759999999</v>
      </c>
      <c r="E48">
        <v>0.25664999999999999</v>
      </c>
      <c r="F48">
        <v>37.562000269999999</v>
      </c>
      <c r="G48">
        <v>0.58920002000000005</v>
      </c>
      <c r="H48">
        <v>30.791999820000001</v>
      </c>
      <c r="J48" s="2">
        <f>TREND(Calibration!$A$2:$A$4,Calibration!$B$2:$B$4,C48)</f>
        <v>383.37928386334875</v>
      </c>
      <c r="K48" s="2">
        <f>TREND(Calibration!$A$2:$A$4,Calibration!$C$2:$C$4,E48)</f>
        <v>492.21003509801972</v>
      </c>
      <c r="L48" s="2">
        <f>TREND(Calibration!$A$2:$A$4,Calibration!$D$2:$D$4,G48)</f>
        <v>355.48545614961182</v>
      </c>
    </row>
    <row r="49" spans="1:12" x14ac:dyDescent="0.25">
      <c r="A49">
        <v>233085</v>
      </c>
      <c r="B49">
        <v>15.102000240000001</v>
      </c>
      <c r="C49">
        <v>0.30757001</v>
      </c>
      <c r="D49">
        <v>34.166000369999999</v>
      </c>
      <c r="E49">
        <v>0.25697999999999999</v>
      </c>
      <c r="F49">
        <v>37.575000760000002</v>
      </c>
      <c r="G49">
        <v>0.59460002000000001</v>
      </c>
      <c r="H49">
        <v>30.791000369999999</v>
      </c>
      <c r="J49" s="2">
        <f>TREND(Calibration!$A$2:$A$4,Calibration!$B$2:$B$4,C49)</f>
        <v>371.61078295676089</v>
      </c>
      <c r="K49" s="2">
        <f>TREND(Calibration!$A$2:$A$4,Calibration!$C$2:$C$4,E49)</f>
        <v>494.7538136459375</v>
      </c>
      <c r="L49" s="2">
        <f>TREND(Calibration!$A$2:$A$4,Calibration!$D$2:$D$4,G49)</f>
        <v>358.84041798631819</v>
      </c>
    </row>
    <row r="50" spans="1:12" x14ac:dyDescent="0.25">
      <c r="A50">
        <v>238094</v>
      </c>
      <c r="B50">
        <v>15.01799965</v>
      </c>
      <c r="C50">
        <v>0.30599999</v>
      </c>
      <c r="D50">
        <v>34.176998140000002</v>
      </c>
      <c r="E50">
        <v>0.25729998999999998</v>
      </c>
      <c r="F50">
        <v>37.530998230000002</v>
      </c>
      <c r="G50">
        <v>0.58649998999999997</v>
      </c>
      <c r="H50">
        <v>30.7159996</v>
      </c>
      <c r="J50" s="2">
        <f>TREND(Calibration!$A$2:$A$4,Calibration!$B$2:$B$4,C50)</f>
        <v>364.63838615776854</v>
      </c>
      <c r="K50" s="2">
        <f>TREND(Calibration!$A$2:$A$4,Calibration!$C$2:$C$4,E50)</f>
        <v>497.22043091123487</v>
      </c>
      <c r="L50" s="2">
        <f>TREND(Calibration!$A$2:$A$4,Calibration!$D$2:$D$4,G50)</f>
        <v>353.80795659258172</v>
      </c>
    </row>
    <row r="51" spans="1:12" x14ac:dyDescent="0.25">
      <c r="A51">
        <v>243085</v>
      </c>
      <c r="B51">
        <v>14.96700001</v>
      </c>
      <c r="C51">
        <v>0.31707998999999998</v>
      </c>
      <c r="D51">
        <v>34.180000309999997</v>
      </c>
      <c r="E51">
        <v>0.25757000000000002</v>
      </c>
      <c r="F51">
        <v>37.508998869999999</v>
      </c>
      <c r="G51">
        <v>0.58109999000000001</v>
      </c>
      <c r="H51">
        <v>30.750999449999998</v>
      </c>
      <c r="J51" s="2">
        <f>TREND(Calibration!$A$2:$A$4,Calibration!$B$2:$B$4,C51)</f>
        <v>413.84422846094503</v>
      </c>
      <c r="K51" s="2">
        <f>TREND(Calibration!$A$2:$A$4,Calibration!$C$2:$C$4,E51)</f>
        <v>499.30178135282085</v>
      </c>
      <c r="L51" s="2">
        <f>TREND(Calibration!$A$2:$A$4,Calibration!$D$2:$D$4,G51)</f>
        <v>350.45299475587535</v>
      </c>
    </row>
    <row r="52" spans="1:12" x14ac:dyDescent="0.25">
      <c r="A52">
        <v>248085</v>
      </c>
      <c r="B52">
        <v>14.98200035</v>
      </c>
      <c r="C52">
        <v>0.31173000000000001</v>
      </c>
      <c r="D52">
        <v>34.162998199999997</v>
      </c>
      <c r="E52">
        <v>0.25795001000000001</v>
      </c>
      <c r="F52">
        <v>37.564998629999998</v>
      </c>
      <c r="G52">
        <v>0.59840000000000004</v>
      </c>
      <c r="H52">
        <v>30.794000629999999</v>
      </c>
      <c r="J52" s="2">
        <f>TREND(Calibration!$A$2:$A$4,Calibration!$B$2:$B$4,C52)</f>
        <v>390.08513421333055</v>
      </c>
      <c r="K52" s="2">
        <f>TREND(Calibration!$A$2:$A$4,Calibration!$C$2:$C$4,E52)</f>
        <v>502.23105797704579</v>
      </c>
      <c r="L52" s="2">
        <f>TREND(Calibration!$A$2:$A$4,Calibration!$D$2:$D$4,G52)</f>
        <v>361.20130463080847</v>
      </c>
    </row>
    <row r="53" spans="1:12" x14ac:dyDescent="0.25">
      <c r="A53">
        <v>253085</v>
      </c>
      <c r="B53">
        <v>14.95300007</v>
      </c>
      <c r="C53">
        <v>0.31253998999999999</v>
      </c>
      <c r="D53">
        <v>34.179000850000001</v>
      </c>
      <c r="E53">
        <v>0.25788999000000001</v>
      </c>
      <c r="F53">
        <v>37.597000119999997</v>
      </c>
      <c r="G53">
        <v>0.59509999000000002</v>
      </c>
      <c r="H53">
        <v>30.76499939</v>
      </c>
      <c r="J53" s="2">
        <f>TREND(Calibration!$A$2:$A$4,Calibration!$B$2:$B$4,C53)</f>
        <v>393.68226780603345</v>
      </c>
      <c r="K53" s="2">
        <f>TREND(Calibration!$A$2:$A$4,Calibration!$C$2:$C$4,E53)</f>
        <v>501.76839861811845</v>
      </c>
      <c r="L53" s="2">
        <f>TREND(Calibration!$A$2:$A$4,Calibration!$D$2:$D$4,G53)</f>
        <v>359.15104396215116</v>
      </c>
    </row>
    <row r="54" spans="1:12" x14ac:dyDescent="0.25">
      <c r="A54">
        <v>258085</v>
      </c>
      <c r="B54">
        <v>14.852999690000001</v>
      </c>
      <c r="C54">
        <v>0.31280999999999998</v>
      </c>
      <c r="D54">
        <v>34.15499878</v>
      </c>
      <c r="E54">
        <v>0.2586</v>
      </c>
      <c r="F54">
        <v>37.500999450000002</v>
      </c>
      <c r="G54">
        <v>0.58759998999999996</v>
      </c>
      <c r="H54">
        <v>30.76300049</v>
      </c>
      <c r="J54" s="2">
        <f>TREND(Calibration!$A$2:$A$4,Calibration!$B$2:$B$4,C54)</f>
        <v>394.88137154974106</v>
      </c>
      <c r="K54" s="2">
        <f>TREND(Calibration!$A$2:$A$4,Calibration!$C$2:$C$4,E54)</f>
        <v>507.24145379026095</v>
      </c>
      <c r="L54" s="2">
        <f>TREND(Calibration!$A$2:$A$4,Calibration!$D$2:$D$4,G54)</f>
        <v>354.49137474450339</v>
      </c>
    </row>
    <row r="55" spans="1:12" x14ac:dyDescent="0.25">
      <c r="A55">
        <v>263086</v>
      </c>
      <c r="B55">
        <v>14.899000170000001</v>
      </c>
      <c r="C55">
        <v>0.31043999999999999</v>
      </c>
      <c r="D55">
        <v>34.118000029999997</v>
      </c>
      <c r="E55">
        <v>0.2586</v>
      </c>
      <c r="F55">
        <v>37.567001339999997</v>
      </c>
      <c r="G55">
        <v>0.60049998999999998</v>
      </c>
      <c r="H55">
        <v>30.777999879999999</v>
      </c>
      <c r="J55" s="2">
        <f>TREND(Calibration!$A$2:$A$4,Calibration!$B$2:$B$4,C55)</f>
        <v>384.35629517261759</v>
      </c>
      <c r="K55" s="2">
        <f>TREND(Calibration!$A$2:$A$4,Calibration!$C$2:$C$4,E55)</f>
        <v>507.24145379026095</v>
      </c>
      <c r="L55" s="2">
        <f>TREND(Calibration!$A$2:$A$4,Calibration!$D$2:$D$4,G55)</f>
        <v>362.50600579885753</v>
      </c>
    </row>
    <row r="56" spans="1:12" x14ac:dyDescent="0.25">
      <c r="A56">
        <v>268084</v>
      </c>
      <c r="B56">
        <v>14.87300014</v>
      </c>
      <c r="C56">
        <v>0.30853998999999999</v>
      </c>
      <c r="D56">
        <v>34.109001159999998</v>
      </c>
      <c r="E56">
        <v>0.25892000999999998</v>
      </c>
      <c r="F56">
        <v>37.557998660000003</v>
      </c>
      <c r="G56">
        <v>0.59729999</v>
      </c>
      <c r="H56">
        <v>30.722000120000001</v>
      </c>
      <c r="J56" s="2">
        <f>TREND(Calibration!$A$2:$A$4,Calibration!$B$2:$B$4,C56)</f>
        <v>375.91842581932701</v>
      </c>
      <c r="K56" s="2">
        <f>TREND(Calibration!$A$2:$A$4,Calibration!$C$2:$C$4,E56)</f>
        <v>509.7082252239552</v>
      </c>
      <c r="L56" s="2">
        <f>TREND(Calibration!$A$2:$A$4,Calibration!$D$2:$D$4,G56)</f>
        <v>360.51788026599451</v>
      </c>
    </row>
    <row r="57" spans="1:12" x14ac:dyDescent="0.25">
      <c r="A57">
        <v>273092</v>
      </c>
      <c r="B57">
        <v>14.82800007</v>
      </c>
      <c r="C57">
        <v>0.30941001000000001</v>
      </c>
      <c r="D57">
        <v>34.137001040000001</v>
      </c>
      <c r="E57">
        <v>0.25951998999999998</v>
      </c>
      <c r="F57">
        <v>37.5</v>
      </c>
      <c r="G57">
        <v>0.57999997999999997</v>
      </c>
      <c r="H57">
        <v>30.729999540000001</v>
      </c>
      <c r="J57" s="2">
        <f>TREND(Calibration!$A$2:$A$4,Calibration!$B$2:$B$4,C57)</f>
        <v>379.78215027064584</v>
      </c>
      <c r="K57" s="2">
        <f>TREND(Calibration!$A$2:$A$4,Calibration!$C$2:$C$4,E57)</f>
        <v>514.33312296086342</v>
      </c>
      <c r="L57" s="2">
        <f>TREND(Calibration!$A$2:$A$4,Calibration!$D$2:$D$4,G57)</f>
        <v>349.76957039106139</v>
      </c>
    </row>
    <row r="58" spans="1:12" x14ac:dyDescent="0.25">
      <c r="A58">
        <v>278093</v>
      </c>
      <c r="B58">
        <v>14.80799961</v>
      </c>
      <c r="C58">
        <v>0.31189001</v>
      </c>
      <c r="D58">
        <v>34.13999939</v>
      </c>
      <c r="E58">
        <v>0.25962001000000001</v>
      </c>
      <c r="F58">
        <v>37.497001650000001</v>
      </c>
      <c r="G58">
        <v>0.58649998999999997</v>
      </c>
      <c r="H58">
        <v>30.746000290000001</v>
      </c>
      <c r="J58" s="2">
        <f>TREND(Calibration!$A$2:$A$4,Calibration!$B$2:$B$4,C58)</f>
        <v>390.79573230240362</v>
      </c>
      <c r="K58" s="2">
        <f>TREND(Calibration!$A$2:$A$4,Calibration!$C$2:$C$4,E58)</f>
        <v>515.10411911347796</v>
      </c>
      <c r="L58" s="2">
        <f>TREND(Calibration!$A$2:$A$4,Calibration!$D$2:$D$4,G58)</f>
        <v>353.80795659258172</v>
      </c>
    </row>
    <row r="59" spans="1:12" x14ac:dyDescent="0.25">
      <c r="A59">
        <v>283150</v>
      </c>
      <c r="B59">
        <v>14.756999970000001</v>
      </c>
      <c r="C59">
        <v>0.31195000000000001</v>
      </c>
      <c r="D59">
        <v>34.118000029999997</v>
      </c>
      <c r="E59">
        <v>0.25988999000000002</v>
      </c>
      <c r="F59">
        <v>37.548999790000003</v>
      </c>
      <c r="G59">
        <v>0.59780001999999999</v>
      </c>
      <c r="H59">
        <v>30.705999370000001</v>
      </c>
      <c r="J59" s="2">
        <f>TREND(Calibration!$A$2:$A$4,Calibration!$B$2:$B$4,C59)</f>
        <v>391.06214552259939</v>
      </c>
      <c r="K59" s="2">
        <f>TREND(Calibration!$A$2:$A$4,Calibration!$C$2:$C$4,E59)</f>
        <v>517.18523830246841</v>
      </c>
      <c r="L59" s="2">
        <f>TREND(Calibration!$A$2:$A$4,Calibration!$D$2:$D$4,G59)</f>
        <v>360.82854351918121</v>
      </c>
    </row>
    <row r="60" spans="1:12" x14ac:dyDescent="0.25">
      <c r="A60">
        <v>288085</v>
      </c>
      <c r="B60">
        <v>14.74400043</v>
      </c>
      <c r="C60">
        <v>0.31195000000000001</v>
      </c>
      <c r="D60">
        <v>34.0929985</v>
      </c>
      <c r="E60">
        <v>0.26027</v>
      </c>
      <c r="F60">
        <v>37.557998660000003</v>
      </c>
      <c r="G60">
        <v>0.60110003000000001</v>
      </c>
      <c r="H60">
        <v>30.73399925</v>
      </c>
      <c r="J60" s="2">
        <f>TREND(Calibration!$A$2:$A$4,Calibration!$B$2:$B$4,C60)</f>
        <v>391.06214552259939</v>
      </c>
      <c r="K60" s="2">
        <f>TREND(Calibration!$A$2:$A$4,Calibration!$C$2:$C$4,E60)</f>
        <v>520.11451492669312</v>
      </c>
      <c r="L60" s="2">
        <f>TREND(Calibration!$A$2:$A$4,Calibration!$D$2:$D$4,G60)</f>
        <v>362.87880418783851</v>
      </c>
    </row>
    <row r="61" spans="1:12" x14ac:dyDescent="0.25">
      <c r="A61">
        <v>293086</v>
      </c>
      <c r="B61">
        <v>14.73700047</v>
      </c>
      <c r="C61">
        <v>0.30914000000000003</v>
      </c>
      <c r="D61">
        <v>34.120998380000003</v>
      </c>
      <c r="E61">
        <v>0.26098000999999998</v>
      </c>
      <c r="F61">
        <v>37.554000850000001</v>
      </c>
      <c r="G61">
        <v>0.60750002000000003</v>
      </c>
      <c r="H61">
        <v>30.722999569999999</v>
      </c>
      <c r="J61" s="2">
        <f>TREND(Calibration!$A$2:$A$4,Calibration!$B$2:$B$4,C61)</f>
        <v>378.58304652693823</v>
      </c>
      <c r="K61" s="2">
        <f>TREND(Calibration!$A$2:$A$4,Calibration!$C$2:$C$4,E61)</f>
        <v>525.58757009883561</v>
      </c>
      <c r="L61" s="2">
        <f>TREND(Calibration!$A$2:$A$4,Calibration!$D$2:$D$4,G61)</f>
        <v>366.85504904067233</v>
      </c>
    </row>
    <row r="62" spans="1:12" x14ac:dyDescent="0.25">
      <c r="A62">
        <v>298086</v>
      </c>
      <c r="B62">
        <v>14.83100033</v>
      </c>
      <c r="C62">
        <v>0.31259998999999999</v>
      </c>
      <c r="D62">
        <v>34.143001560000002</v>
      </c>
      <c r="E62">
        <v>0.26098000999999998</v>
      </c>
      <c r="F62">
        <v>37.551998140000002</v>
      </c>
      <c r="G62">
        <v>0.60809999999999997</v>
      </c>
      <c r="H62">
        <v>30.715000150000002</v>
      </c>
      <c r="J62" s="2">
        <f>TREND(Calibration!$A$2:$A$4,Calibration!$B$2:$B$4,C62)</f>
        <v>393.94872543583415</v>
      </c>
      <c r="K62" s="2">
        <f>TREND(Calibration!$A$2:$A$4,Calibration!$C$2:$C$4,E62)</f>
        <v>525.58757009883561</v>
      </c>
      <c r="L62" s="2">
        <f>TREND(Calibration!$A$2:$A$4,Calibration!$D$2:$D$4,G62)</f>
        <v>367.22781015229953</v>
      </c>
    </row>
    <row r="63" spans="1:12" x14ac:dyDescent="0.25">
      <c r="A63">
        <v>303093</v>
      </c>
      <c r="B63">
        <v>14.86299992</v>
      </c>
      <c r="C63">
        <v>0.31637999</v>
      </c>
      <c r="D63">
        <v>34.118000029999997</v>
      </c>
      <c r="E63">
        <v>0.26098000999999998</v>
      </c>
      <c r="F63">
        <v>37.486999509999997</v>
      </c>
      <c r="G63">
        <v>0.59189999000000004</v>
      </c>
      <c r="H63">
        <v>30.70400047</v>
      </c>
      <c r="J63" s="2">
        <f>TREND(Calibration!$A$2:$A$4,Calibration!$B$2:$B$4,C63)</f>
        <v>410.73555611327151</v>
      </c>
      <c r="K63" s="2">
        <f>TREND(Calibration!$A$2:$A$4,Calibration!$C$2:$C$4,E63)</f>
        <v>525.58757009883561</v>
      </c>
      <c r="L63" s="2">
        <f>TREND(Calibration!$A$2:$A$4,Calibration!$D$2:$D$4,G63)</f>
        <v>357.16291842928814</v>
      </c>
    </row>
    <row r="64" spans="1:12" x14ac:dyDescent="0.25">
      <c r="A64">
        <v>308085</v>
      </c>
      <c r="B64">
        <v>15.022000309999999</v>
      </c>
      <c r="C64">
        <v>0.31551998999999997</v>
      </c>
      <c r="D64">
        <v>34.094001769999998</v>
      </c>
      <c r="E64">
        <v>0.26129999999999998</v>
      </c>
      <c r="F64">
        <v>37.568000789999999</v>
      </c>
      <c r="G64">
        <v>0.60699999000000004</v>
      </c>
      <c r="H64">
        <v>30.670000080000001</v>
      </c>
      <c r="J64" s="2">
        <f>TREND(Calibration!$A$2:$A$4,Calibration!$B$2:$B$4,C64)</f>
        <v>406.91633008612962</v>
      </c>
      <c r="K64" s="2">
        <f>TREND(Calibration!$A$2:$A$4,Calibration!$C$2:$C$4,E64)</f>
        <v>528.05418736413321</v>
      </c>
      <c r="L64" s="2">
        <f>TREND(Calibration!$A$2:$A$4,Calibration!$D$2:$D$4,G64)</f>
        <v>366.54438578748562</v>
      </c>
    </row>
    <row r="65" spans="1:12" x14ac:dyDescent="0.25">
      <c r="A65">
        <v>313086</v>
      </c>
      <c r="B65">
        <v>15.074000359999999</v>
      </c>
      <c r="C65">
        <v>0.31573001000000001</v>
      </c>
      <c r="D65">
        <v>34.152000430000001</v>
      </c>
      <c r="E65">
        <v>0.26129999999999998</v>
      </c>
      <c r="F65">
        <v>37.505001069999999</v>
      </c>
      <c r="G65">
        <v>0.60650002999999997</v>
      </c>
      <c r="H65">
        <v>30.718000409999998</v>
      </c>
      <c r="J65" s="2">
        <f>TREND(Calibration!$A$2:$A$4,Calibration!$B$2:$B$4,C65)</f>
        <v>407.84902060964168</v>
      </c>
      <c r="K65" s="2">
        <f>TREND(Calibration!$A$2:$A$4,Calibration!$C$2:$C$4,E65)</f>
        <v>528.05418736413321</v>
      </c>
      <c r="L65" s="2">
        <f>TREND(Calibration!$A$2:$A$4,Calibration!$D$2:$D$4,G65)</f>
        <v>366.23376602454488</v>
      </c>
    </row>
    <row r="66" spans="1:12" x14ac:dyDescent="0.25">
      <c r="A66">
        <v>318085</v>
      </c>
      <c r="B66">
        <v>15.06099987</v>
      </c>
      <c r="C66">
        <v>0.31492000999999997</v>
      </c>
      <c r="D66">
        <v>34.123001100000003</v>
      </c>
      <c r="E66">
        <v>0.26129999999999998</v>
      </c>
      <c r="F66">
        <v>37.57400131</v>
      </c>
      <c r="G66">
        <v>0.61460000000000004</v>
      </c>
      <c r="H66">
        <v>30.68300056</v>
      </c>
      <c r="J66" s="2">
        <f>TREND(Calibration!$A$2:$A$4,Calibration!$B$2:$B$4,C66)</f>
        <v>404.25184260733363</v>
      </c>
      <c r="K66" s="2">
        <f>TREND(Calibration!$A$2:$A$4,Calibration!$C$2:$C$4,E66)</f>
        <v>528.05418736413321</v>
      </c>
      <c r="L66" s="2">
        <f>TREND(Calibration!$A$2:$A$4,Calibration!$D$2:$D$4,G66)</f>
        <v>371.26619014092762</v>
      </c>
    </row>
    <row r="67" spans="1:12" x14ac:dyDescent="0.25">
      <c r="A67">
        <v>323086</v>
      </c>
      <c r="B67">
        <v>15.027999879999999</v>
      </c>
      <c r="C67">
        <v>0.31525001000000002</v>
      </c>
      <c r="D67">
        <v>34.117000580000003</v>
      </c>
      <c r="E67">
        <v>0.26124998999999999</v>
      </c>
      <c r="F67">
        <v>37.542999270000003</v>
      </c>
      <c r="G67">
        <v>0.61510003000000002</v>
      </c>
      <c r="H67">
        <v>30.653999330000001</v>
      </c>
      <c r="J67" s="2">
        <f>TREND(Calibration!$A$2:$A$4,Calibration!$B$2:$B$4,C67)</f>
        <v>405.71735957123701</v>
      </c>
      <c r="K67" s="2">
        <f>TREND(Calibration!$A$2:$A$4,Calibration!$C$2:$C$4,E67)</f>
        <v>527.66868928782606</v>
      </c>
      <c r="L67" s="2">
        <f>TREND(Calibration!$A$2:$A$4,Calibration!$D$2:$D$4,G67)</f>
        <v>371.57685339411432</v>
      </c>
    </row>
    <row r="68" spans="1:12" x14ac:dyDescent="0.25">
      <c r="A68">
        <v>328086</v>
      </c>
      <c r="B68">
        <v>14.95400047</v>
      </c>
      <c r="C68">
        <v>0.31714001000000003</v>
      </c>
      <c r="D68">
        <v>34.102001190000003</v>
      </c>
      <c r="E68">
        <v>0.26161999000000002</v>
      </c>
      <c r="F68">
        <v>37.541000369999999</v>
      </c>
      <c r="G68">
        <v>0.62269998000000004</v>
      </c>
      <c r="H68">
        <v>30.665000920000001</v>
      </c>
      <c r="J68" s="2">
        <f>TREND(Calibration!$A$2:$A$4,Calibration!$B$2:$B$4,C68)</f>
        <v>414.11077490995581</v>
      </c>
      <c r="K68" s="2">
        <f>TREND(Calibration!$A$2:$A$4,Calibration!$C$2:$C$4,E68)</f>
        <v>530.52080462943104</v>
      </c>
      <c r="L68" s="2">
        <f>TREND(Calibration!$A$2:$A$4,Calibration!$D$2:$D$4,G68)</f>
        <v>376.29862047020259</v>
      </c>
    </row>
    <row r="69" spans="1:12" x14ac:dyDescent="0.25">
      <c r="A69">
        <v>333085</v>
      </c>
      <c r="B69">
        <v>14.911999700000001</v>
      </c>
      <c r="C69">
        <v>0.31806001</v>
      </c>
      <c r="D69">
        <v>34.150001529999997</v>
      </c>
      <c r="E69">
        <v>0.26199999000000002</v>
      </c>
      <c r="F69">
        <v>37.528999329999998</v>
      </c>
      <c r="G69">
        <v>0.61400001999999998</v>
      </c>
      <c r="H69">
        <v>30.6590004</v>
      </c>
      <c r="J69" s="2">
        <f>TREND(Calibration!$A$2:$A$4,Calibration!$B$2:$B$4,C69)</f>
        <v>418.19645856689817</v>
      </c>
      <c r="K69" s="2">
        <f>TREND(Calibration!$A$2:$A$4,Calibration!$C$2:$C$4,E69)</f>
        <v>533.45000416945754</v>
      </c>
      <c r="L69" s="2">
        <f>TREND(Calibration!$A$2:$A$4,Calibration!$D$2:$D$4,G69)</f>
        <v>370.89342902930031</v>
      </c>
    </row>
    <row r="70" spans="1:12" x14ac:dyDescent="0.25">
      <c r="A70">
        <v>338176</v>
      </c>
      <c r="B70">
        <v>14.88899994</v>
      </c>
      <c r="C70">
        <v>0.30476001000000003</v>
      </c>
      <c r="D70">
        <v>34.111000060000002</v>
      </c>
      <c r="E70">
        <v>0.26222000000000001</v>
      </c>
      <c r="F70">
        <v>37.521999360000002</v>
      </c>
      <c r="G70">
        <v>0.61780000000000002</v>
      </c>
      <c r="H70">
        <v>30.722999569999999</v>
      </c>
      <c r="J70" s="2">
        <f>TREND(Calibration!$A$2:$A$4,Calibration!$B$2:$B$4,C70)</f>
        <v>359.13168396109972</v>
      </c>
      <c r="K70" s="2">
        <f>TREND(Calibration!$A$2:$A$4,Calibration!$C$2:$C$4,E70)</f>
        <v>535.14593361893435</v>
      </c>
      <c r="L70" s="2">
        <f>TREND(Calibration!$A$2:$A$4,Calibration!$D$2:$D$4,G70)</f>
        <v>373.25431567379064</v>
      </c>
    </row>
    <row r="71" spans="1:12" x14ac:dyDescent="0.25">
      <c r="A71">
        <v>343086</v>
      </c>
      <c r="B71">
        <v>14.85400009</v>
      </c>
      <c r="C71">
        <v>0.31929999999999997</v>
      </c>
      <c r="D71">
        <v>34.115001679999999</v>
      </c>
      <c r="E71">
        <v>0.26222000000000001</v>
      </c>
      <c r="F71">
        <v>37.576000209999997</v>
      </c>
      <c r="G71">
        <v>0.62860000000000005</v>
      </c>
      <c r="H71">
        <v>30.684999470000001</v>
      </c>
      <c r="J71" s="2">
        <f>TREND(Calibration!$A$2:$A$4,Calibration!$B$2:$B$4,C71)</f>
        <v>423.70320517317214</v>
      </c>
      <c r="K71" s="2">
        <f>TREND(Calibration!$A$2:$A$4,Calibration!$C$2:$C$4,E71)</f>
        <v>535.14593361893435</v>
      </c>
      <c r="L71" s="2">
        <f>TREND(Calibration!$A$2:$A$4,Calibration!$D$2:$D$4,G71)</f>
        <v>379.96423934720343</v>
      </c>
    </row>
    <row r="72" spans="1:12" x14ac:dyDescent="0.25">
      <c r="A72">
        <v>348086</v>
      </c>
      <c r="B72">
        <v>14.79899979</v>
      </c>
      <c r="C72">
        <v>0.31957000000000002</v>
      </c>
      <c r="D72">
        <v>34.109001159999998</v>
      </c>
      <c r="E72">
        <v>0.26227</v>
      </c>
      <c r="F72">
        <v>37.506999970000003</v>
      </c>
      <c r="G72">
        <v>0.61940002000000005</v>
      </c>
      <c r="H72">
        <v>30.645000459999999</v>
      </c>
      <c r="J72" s="2">
        <f>TREND(Calibration!$A$2:$A$4,Calibration!$B$2:$B$4,C72)</f>
        <v>424.90226450727505</v>
      </c>
      <c r="K72" s="2">
        <f>TREND(Calibration!$A$2:$A$4,Calibration!$C$2:$C$4,E72)</f>
        <v>535.53135461104307</v>
      </c>
      <c r="L72" s="2">
        <f>TREND(Calibration!$A$2:$A$4,Calibration!$D$2:$D$4,G72)</f>
        <v>374.24839086600673</v>
      </c>
    </row>
    <row r="73" spans="1:12" x14ac:dyDescent="0.25">
      <c r="A73">
        <v>353085</v>
      </c>
      <c r="B73">
        <v>14.769000050000001</v>
      </c>
      <c r="C73">
        <v>0.31735000000000002</v>
      </c>
      <c r="D73">
        <v>34.102001190000003</v>
      </c>
      <c r="E73">
        <v>0.26298000999999999</v>
      </c>
      <c r="F73">
        <v>37.513000490000003</v>
      </c>
      <c r="G73">
        <v>0.62370002000000002</v>
      </c>
      <c r="H73">
        <v>30.614000319999999</v>
      </c>
      <c r="J73" s="2">
        <f>TREND(Calibration!$A$2:$A$4,Calibration!$B$2:$B$4,C73)</f>
        <v>415.04333220465287</v>
      </c>
      <c r="K73" s="2">
        <f>TREND(Calibration!$A$2:$A$4,Calibration!$C$2:$C$4,E73)</f>
        <v>541.00440978318557</v>
      </c>
      <c r="L73" s="2">
        <f>TREND(Calibration!$A$2:$A$4,Calibration!$D$2:$D$4,G73)</f>
        <v>376.91993455079142</v>
      </c>
    </row>
    <row r="74" spans="1:12" x14ac:dyDescent="0.25">
      <c r="A74">
        <v>358085</v>
      </c>
      <c r="B74">
        <v>14.75599957</v>
      </c>
      <c r="C74">
        <v>0.31584001</v>
      </c>
      <c r="D74">
        <v>34.108001710000003</v>
      </c>
      <c r="E74">
        <v>0.26335001000000002</v>
      </c>
      <c r="F74">
        <v>37.506000520000001</v>
      </c>
      <c r="G74">
        <v>0.62159997</v>
      </c>
      <c r="H74">
        <v>30.620000839999999</v>
      </c>
      <c r="J74" s="2">
        <f>TREND(Calibration!$A$2:$A$4,Calibration!$B$2:$B$4,C74)</f>
        <v>408.33752626427622</v>
      </c>
      <c r="K74" s="2">
        <f>TREND(Calibration!$A$2:$A$4,Calibration!$C$2:$C$4,E74)</f>
        <v>543.85652512479055</v>
      </c>
      <c r="L74" s="2">
        <f>TREND(Calibration!$A$2:$A$4,Calibration!$D$2:$D$4,G74)</f>
        <v>375.61519610538863</v>
      </c>
    </row>
    <row r="75" spans="1:12" x14ac:dyDescent="0.25">
      <c r="A75">
        <v>363085</v>
      </c>
      <c r="B75">
        <v>14.76599979</v>
      </c>
      <c r="C75">
        <v>0.31352001000000002</v>
      </c>
      <c r="D75">
        <v>34.078998570000003</v>
      </c>
      <c r="E75">
        <v>0.26329999999999998</v>
      </c>
      <c r="F75">
        <v>37.484001159999998</v>
      </c>
      <c r="G75">
        <v>0.61559998999999999</v>
      </c>
      <c r="H75">
        <v>30.627000809999998</v>
      </c>
      <c r="J75" s="2">
        <f>TREND(Calibration!$A$2:$A$4,Calibration!$B$2:$B$4,C75)</f>
        <v>398.03449791198659</v>
      </c>
      <c r="K75" s="2">
        <f>TREND(Calibration!$A$2:$A$4,Calibration!$C$2:$C$4,E75)</f>
        <v>543.47102704848317</v>
      </c>
      <c r="L75" s="2">
        <f>TREND(Calibration!$A$2:$A$4,Calibration!$D$2:$D$4,G75)</f>
        <v>371.88747315705496</v>
      </c>
    </row>
    <row r="76" spans="1:12" x14ac:dyDescent="0.25">
      <c r="A76">
        <v>368086</v>
      </c>
      <c r="B76">
        <v>14.83699989</v>
      </c>
      <c r="C76">
        <v>0.31551998999999997</v>
      </c>
      <c r="D76">
        <v>34.10400009</v>
      </c>
      <c r="E76">
        <v>0.26324998999999999</v>
      </c>
      <c r="F76">
        <v>37.5359993</v>
      </c>
      <c r="G76">
        <v>0.62749999999999995</v>
      </c>
      <c r="H76">
        <v>30.614999770000001</v>
      </c>
      <c r="J76" s="2">
        <f>TREND(Calibration!$A$2:$A$4,Calibration!$B$2:$B$4,C76)</f>
        <v>406.91633008612962</v>
      </c>
      <c r="K76" s="2">
        <f>TREND(Calibration!$A$2:$A$4,Calibration!$C$2:$C$4,E76)</f>
        <v>543.08552897217601</v>
      </c>
      <c r="L76" s="2">
        <f>TREND(Calibration!$A$2:$A$4,Calibration!$D$2:$D$4,G76)</f>
        <v>379.2808211952817</v>
      </c>
    </row>
    <row r="77" spans="1:12" x14ac:dyDescent="0.25">
      <c r="A77">
        <v>373085</v>
      </c>
      <c r="B77">
        <v>14.90499973</v>
      </c>
      <c r="C77">
        <v>0.31378999000000002</v>
      </c>
      <c r="D77">
        <v>34.123001100000003</v>
      </c>
      <c r="E77">
        <v>0.26361999000000003</v>
      </c>
      <c r="F77">
        <v>37.52999878</v>
      </c>
      <c r="G77">
        <v>0.62639999000000002</v>
      </c>
      <c r="H77">
        <v>30.60899925</v>
      </c>
      <c r="J77" s="2">
        <f>TREND(Calibration!$A$2:$A$4,Calibration!$B$2:$B$4,C77)</f>
        <v>399.2334684268792</v>
      </c>
      <c r="K77" s="2">
        <f>TREND(Calibration!$A$2:$A$4,Calibration!$C$2:$C$4,E77)</f>
        <v>545.93764431378099</v>
      </c>
      <c r="L77" s="2">
        <f>TREND(Calibration!$A$2:$A$4,Calibration!$D$2:$D$4,G77)</f>
        <v>378.59739683046774</v>
      </c>
    </row>
    <row r="78" spans="1:12" x14ac:dyDescent="0.25">
      <c r="A78">
        <v>378086</v>
      </c>
      <c r="B78">
        <v>14.92500019</v>
      </c>
      <c r="C78">
        <v>0.31459999</v>
      </c>
      <c r="D78">
        <v>34.054000850000001</v>
      </c>
      <c r="E78">
        <v>0.26394999000000002</v>
      </c>
      <c r="F78">
        <v>37.522998809999997</v>
      </c>
      <c r="G78">
        <v>0.64099996999999997</v>
      </c>
      <c r="H78">
        <v>30.631999969999999</v>
      </c>
      <c r="J78" s="2">
        <f>TREND(Calibration!$A$2:$A$4,Calibration!$B$2:$B$4,C78)</f>
        <v>402.83064642918725</v>
      </c>
      <c r="K78" s="2">
        <f>TREND(Calibration!$A$2:$A$4,Calibration!$C$2:$C$4,E78)</f>
        <v>548.48142286169877</v>
      </c>
      <c r="L78" s="2">
        <f>TREND(Calibration!$A$2:$A$4,Calibration!$D$2:$D$4,G78)</f>
        <v>387.66820714837075</v>
      </c>
    </row>
    <row r="79" spans="1:12" x14ac:dyDescent="0.25">
      <c r="A79">
        <v>383086</v>
      </c>
      <c r="B79">
        <v>14.90600014</v>
      </c>
      <c r="C79">
        <v>0.31378999000000002</v>
      </c>
      <c r="D79">
        <v>34.054000850000001</v>
      </c>
      <c r="E79">
        <v>0.26427001</v>
      </c>
      <c r="F79">
        <v>37.551998140000002</v>
      </c>
      <c r="G79">
        <v>0.64639997000000005</v>
      </c>
      <c r="H79">
        <v>30.600000380000001</v>
      </c>
      <c r="J79" s="2">
        <f>TREND(Calibration!$A$2:$A$4,Calibration!$B$2:$B$4,C79)</f>
        <v>399.2334684268792</v>
      </c>
      <c r="K79" s="2">
        <f>TREND(Calibration!$A$2:$A$4,Calibration!$C$2:$C$4,E79)</f>
        <v>550.94827137959146</v>
      </c>
      <c r="L79" s="2">
        <f>TREND(Calibration!$A$2:$A$4,Calibration!$D$2:$D$4,G79)</f>
        <v>391.02316898507718</v>
      </c>
    </row>
    <row r="80" spans="1:12" x14ac:dyDescent="0.25">
      <c r="A80">
        <v>388085</v>
      </c>
      <c r="B80">
        <v>14.85700035</v>
      </c>
      <c r="C80">
        <v>0.31518998999999998</v>
      </c>
      <c r="D80">
        <v>34.069999690000003</v>
      </c>
      <c r="E80">
        <v>0.26416001</v>
      </c>
      <c r="F80">
        <v>37.537998199999997</v>
      </c>
      <c r="G80">
        <v>0.64259999999999995</v>
      </c>
      <c r="H80">
        <v>30.611000059999999</v>
      </c>
      <c r="J80" s="2">
        <f>TREND(Calibration!$A$2:$A$4,Calibration!$B$2:$B$4,C80)</f>
        <v>405.45081312222624</v>
      </c>
      <c r="K80" s="2">
        <f>TREND(Calibration!$A$2:$A$4,Calibration!$C$2:$C$4,E80)</f>
        <v>550.10034519695228</v>
      </c>
      <c r="L80" s="2">
        <f>TREND(Calibration!$A$2:$A$4,Calibration!$D$2:$D$4,G80)</f>
        <v>388.66228855347913</v>
      </c>
    </row>
    <row r="81" spans="1:12" x14ac:dyDescent="0.25">
      <c r="A81">
        <v>393164</v>
      </c>
      <c r="B81">
        <v>14.795000079999999</v>
      </c>
      <c r="C81">
        <v>0.31206</v>
      </c>
      <c r="D81">
        <v>34.125999450000002</v>
      </c>
      <c r="E81">
        <v>0.26460001</v>
      </c>
      <c r="F81">
        <v>37.520000459999999</v>
      </c>
      <c r="G81">
        <v>0.63290000000000002</v>
      </c>
      <c r="H81">
        <v>30.61199951</v>
      </c>
      <c r="J81" s="2">
        <f>TREND(Calibration!$A$2:$A$4,Calibration!$B$2:$B$4,C81)</f>
        <v>391.5506511772337</v>
      </c>
      <c r="K81" s="2">
        <f>TREND(Calibration!$A$2:$A$4,Calibration!$C$2:$C$4,E81)</f>
        <v>553.49204992750902</v>
      </c>
      <c r="L81" s="2">
        <f>TREND(Calibration!$A$2:$A$4,Calibration!$D$2:$D$4,G81)</f>
        <v>382.63578303198813</v>
      </c>
    </row>
    <row r="82" spans="1:12" x14ac:dyDescent="0.25">
      <c r="A82">
        <v>398086</v>
      </c>
      <c r="B82">
        <v>14.75</v>
      </c>
      <c r="C82">
        <v>0.31291999999999998</v>
      </c>
      <c r="D82">
        <v>34.111000060000002</v>
      </c>
      <c r="E82">
        <v>0.26480999999999999</v>
      </c>
      <c r="F82">
        <v>37.5320015</v>
      </c>
      <c r="G82">
        <v>0.64590000999999997</v>
      </c>
      <c r="H82">
        <v>30.64599991</v>
      </c>
      <c r="J82" s="2">
        <f>TREND(Calibration!$A$2:$A$4,Calibration!$B$2:$B$4,C82)</f>
        <v>395.36987720437537</v>
      </c>
      <c r="K82" s="2">
        <f>TREND(Calibration!$A$2:$A$4,Calibration!$C$2:$C$4,E82)</f>
        <v>555.11074101016743</v>
      </c>
      <c r="L82" s="2">
        <f>TREND(Calibration!$A$2:$A$4,Calibration!$D$2:$D$4,G82)</f>
        <v>390.71254922213643</v>
      </c>
    </row>
    <row r="83" spans="1:12" x14ac:dyDescent="0.25">
      <c r="A83">
        <v>403096</v>
      </c>
      <c r="B83">
        <v>14.713999749999999</v>
      </c>
      <c r="C83">
        <v>0.31606001</v>
      </c>
      <c r="D83">
        <v>34.111999509999997</v>
      </c>
      <c r="E83">
        <v>0.26530000999999998</v>
      </c>
      <c r="F83">
        <v>37.498001100000003</v>
      </c>
      <c r="G83">
        <v>0.63719999999999999</v>
      </c>
      <c r="H83">
        <v>30.593000409999998</v>
      </c>
      <c r="J83" s="2">
        <f>TREND(Calibration!$A$2:$A$4,Calibration!$B$2:$B$4,C83)</f>
        <v>409.31453757354507</v>
      </c>
      <c r="K83" s="2">
        <f>TREND(Calibration!$A$2:$A$4,Calibration!$C$2:$C$4,E83)</f>
        <v>558.88794381703133</v>
      </c>
      <c r="L83" s="2">
        <f>TREND(Calibration!$A$2:$A$4,Calibration!$D$2:$D$4,G83)</f>
        <v>385.30732671677276</v>
      </c>
    </row>
    <row r="84" spans="1:12" x14ac:dyDescent="0.25">
      <c r="A84">
        <v>408102</v>
      </c>
      <c r="B84">
        <v>14.78299999</v>
      </c>
      <c r="C84">
        <v>0.31632999000000001</v>
      </c>
      <c r="D84">
        <v>34.0929985</v>
      </c>
      <c r="E84">
        <v>0.26524999999999999</v>
      </c>
      <c r="F84">
        <v>37.487998959999999</v>
      </c>
      <c r="G84">
        <v>0.63990002999999995</v>
      </c>
      <c r="H84">
        <v>30.663999560000001</v>
      </c>
      <c r="J84" s="2">
        <f>TREND(Calibration!$A$2:$A$4,Calibration!$B$2:$B$4,C84)</f>
        <v>410.51350808843767</v>
      </c>
      <c r="K84" s="2">
        <f>TREND(Calibration!$A$2:$A$4,Calibration!$C$2:$C$4,E84)</f>
        <v>558.5024457407244</v>
      </c>
      <c r="L84" s="2">
        <f>TREND(Calibration!$A$2:$A$4,Calibration!$D$2:$D$4,G84)</f>
        <v>386.98482627380281</v>
      </c>
    </row>
    <row r="85" spans="1:12" x14ac:dyDescent="0.25">
      <c r="A85">
        <v>413086</v>
      </c>
      <c r="B85">
        <v>14.85700035</v>
      </c>
      <c r="C85">
        <v>0.31740998999999998</v>
      </c>
      <c r="D85">
        <v>34.067001339999997</v>
      </c>
      <c r="E85">
        <v>0.26552000999999997</v>
      </c>
      <c r="F85">
        <v>37.492000580000003</v>
      </c>
      <c r="G85">
        <v>0.64209998000000001</v>
      </c>
      <c r="H85">
        <v>30.67399979</v>
      </c>
      <c r="J85" s="2">
        <f>TREND(Calibration!$A$2:$A$4,Calibration!$B$2:$B$4,C85)</f>
        <v>415.30974542484842</v>
      </c>
      <c r="K85" s="2">
        <f>TREND(Calibration!$A$2:$A$4,Calibration!$C$2:$C$4,E85)</f>
        <v>560.58379618230992</v>
      </c>
      <c r="L85" s="2">
        <f>TREND(Calibration!$A$2:$A$4,Calibration!$D$2:$D$4,G85)</f>
        <v>388.35163151318477</v>
      </c>
    </row>
    <row r="86" spans="1:12" x14ac:dyDescent="0.25">
      <c r="A86">
        <v>418103</v>
      </c>
      <c r="B86">
        <v>14.9090004</v>
      </c>
      <c r="C86">
        <v>0.31448999</v>
      </c>
      <c r="D86">
        <v>34.085998539999999</v>
      </c>
      <c r="E86">
        <v>0.26552000999999997</v>
      </c>
      <c r="F86">
        <v>37.500999450000002</v>
      </c>
      <c r="G86">
        <v>0.64050001000000001</v>
      </c>
      <c r="H86">
        <v>30.628999709999999</v>
      </c>
      <c r="J86" s="2">
        <f>TREND(Calibration!$A$2:$A$4,Calibration!$B$2:$B$4,C86)</f>
        <v>402.34214077455272</v>
      </c>
      <c r="K86" s="2">
        <f>TREND(Calibration!$A$2:$A$4,Calibration!$C$2:$C$4,E86)</f>
        <v>560.58379618230992</v>
      </c>
      <c r="L86" s="2">
        <f>TREND(Calibration!$A$2:$A$4,Calibration!$D$2:$D$4,G86)</f>
        <v>387.35758738543012</v>
      </c>
    </row>
    <row r="87" spans="1:12" x14ac:dyDescent="0.25">
      <c r="A87">
        <v>423095</v>
      </c>
      <c r="B87">
        <v>14.977000240000001</v>
      </c>
      <c r="C87">
        <v>0.31280999999999998</v>
      </c>
      <c r="D87">
        <v>34.08000183</v>
      </c>
      <c r="E87">
        <v>0.26589000000000002</v>
      </c>
      <c r="F87">
        <v>37.533000950000002</v>
      </c>
      <c r="G87">
        <v>0.65609998000000003</v>
      </c>
      <c r="H87">
        <v>30.68300056</v>
      </c>
      <c r="J87" s="2">
        <f>TREND(Calibration!$A$2:$A$4,Calibration!$B$2:$B$4,C87)</f>
        <v>394.88137154974106</v>
      </c>
      <c r="K87" s="2">
        <f>TREND(Calibration!$A$2:$A$4,Calibration!$C$2:$C$4,E87)</f>
        <v>563.4358344397167</v>
      </c>
      <c r="L87" s="2">
        <f>TREND(Calibration!$A$2:$A$4,Calibration!$D$2:$D$4,G87)</f>
        <v>397.04968071946058</v>
      </c>
    </row>
    <row r="88" spans="1:12" x14ac:dyDescent="0.25">
      <c r="A88">
        <v>428086</v>
      </c>
      <c r="B88">
        <v>14.94799995</v>
      </c>
      <c r="C88">
        <v>0.31297999999999998</v>
      </c>
      <c r="D88">
        <v>34.060001370000002</v>
      </c>
      <c r="E88">
        <v>0.26627001</v>
      </c>
      <c r="F88">
        <v>37.570999149999999</v>
      </c>
      <c r="G88">
        <v>0.66640001999999998</v>
      </c>
      <c r="H88">
        <v>30.631999969999999</v>
      </c>
      <c r="J88" s="2">
        <f>TREND(Calibration!$A$2:$A$4,Calibration!$B$2:$B$4,C88)</f>
        <v>395.63633483417607</v>
      </c>
      <c r="K88" s="2">
        <f>TREND(Calibration!$A$2:$A$4,Calibration!$C$2:$C$4,E88)</f>
        <v>566.36511106394141</v>
      </c>
      <c r="L88" s="2">
        <f>TREND(Calibration!$A$2:$A$4,Calibration!$D$2:$D$4,G88)</f>
        <v>403.44898462993262</v>
      </c>
    </row>
    <row r="89" spans="1:12" x14ac:dyDescent="0.25">
      <c r="A89">
        <v>433094</v>
      </c>
      <c r="B89">
        <v>14.85999966</v>
      </c>
      <c r="C89">
        <v>0.31248999</v>
      </c>
      <c r="D89">
        <v>34.069999690000003</v>
      </c>
      <c r="E89">
        <v>0.26664999</v>
      </c>
      <c r="F89">
        <v>37.504001619999997</v>
      </c>
      <c r="G89">
        <v>0.65560001000000001</v>
      </c>
      <c r="H89">
        <v>30.606000900000002</v>
      </c>
      <c r="J89" s="2">
        <f>TREND(Calibration!$A$2:$A$4,Calibration!$B$2:$B$4,C89)</f>
        <v>393.46021978119961</v>
      </c>
      <c r="K89" s="2">
        <f>TREND(Calibration!$A$2:$A$4,Calibration!$C$2:$C$4,E89)</f>
        <v>569.29415643557081</v>
      </c>
      <c r="L89" s="2">
        <f>TREND(Calibration!$A$2:$A$4,Calibration!$D$2:$D$4,G89)</f>
        <v>396.73905474362755</v>
      </c>
    </row>
    <row r="90" spans="1:12" x14ac:dyDescent="0.25">
      <c r="A90">
        <v>438086</v>
      </c>
      <c r="B90">
        <v>14.85700035</v>
      </c>
      <c r="C90">
        <v>0.31200000999999999</v>
      </c>
      <c r="D90">
        <v>34.05099869</v>
      </c>
      <c r="E90">
        <v>0.26691999999999999</v>
      </c>
      <c r="F90">
        <v>37.533000950000002</v>
      </c>
      <c r="G90">
        <v>0.66799998000000005</v>
      </c>
      <c r="H90">
        <v>30.666999820000001</v>
      </c>
      <c r="J90" s="2">
        <f>TREND(Calibration!$A$2:$A$4,Calibration!$B$2:$B$4,C90)</f>
        <v>391.28423795703793</v>
      </c>
      <c r="K90" s="2">
        <f>TREND(Calibration!$A$2:$A$4,Calibration!$C$2:$C$4,E90)</f>
        <v>571.37550687715634</v>
      </c>
      <c r="L90" s="2">
        <f>TREND(Calibration!$A$2:$A$4,Calibration!$D$2:$D$4,G90)</f>
        <v>404.44302254479499</v>
      </c>
    </row>
    <row r="91" spans="1:12" x14ac:dyDescent="0.25">
      <c r="A91">
        <v>443086</v>
      </c>
      <c r="B91">
        <v>14.80200005</v>
      </c>
      <c r="C91">
        <v>0.31167999000000002</v>
      </c>
      <c r="D91">
        <v>34.043998719999998</v>
      </c>
      <c r="E91">
        <v>0.26762000000000002</v>
      </c>
      <c r="F91">
        <v>37.539001460000001</v>
      </c>
      <c r="G91">
        <v>0.67290002000000004</v>
      </c>
      <c r="H91">
        <v>30.656999590000002</v>
      </c>
      <c r="J91" s="2">
        <f>TREND(Calibration!$A$2:$A$4,Calibration!$B$2:$B$4,C91)</f>
        <v>389.86304177889178</v>
      </c>
      <c r="K91" s="2">
        <f>TREND(Calibration!$A$2:$A$4,Calibration!$C$2:$C$4,E91)</f>
        <v>576.77140076667933</v>
      </c>
      <c r="L91" s="2">
        <f>TREND(Calibration!$A$2:$A$4,Calibration!$D$2:$D$4,G91)</f>
        <v>407.48736461856066</v>
      </c>
    </row>
    <row r="92" spans="1:12" x14ac:dyDescent="0.25">
      <c r="A92">
        <v>448101</v>
      </c>
      <c r="B92">
        <v>14.76299953</v>
      </c>
      <c r="C92">
        <v>0.31206</v>
      </c>
      <c r="D92">
        <v>34.027999880000003</v>
      </c>
      <c r="E92">
        <v>0.26789001000000001</v>
      </c>
      <c r="F92">
        <v>37.551998140000002</v>
      </c>
      <c r="G92">
        <v>0.67400002000000003</v>
      </c>
      <c r="H92">
        <v>30.618999479999999</v>
      </c>
      <c r="J92" s="2">
        <f>TREND(Calibration!$A$2:$A$4,Calibration!$B$2:$B$4,C92)</f>
        <v>391.5506511772337</v>
      </c>
      <c r="K92" s="2">
        <f>TREND(Calibration!$A$2:$A$4,Calibration!$C$2:$C$4,E92)</f>
        <v>578.85275120826486</v>
      </c>
      <c r="L92" s="2">
        <f>TREND(Calibration!$A$2:$A$4,Calibration!$D$2:$D$4,G92)</f>
        <v>408.17078277048233</v>
      </c>
    </row>
    <row r="93" spans="1:12" x14ac:dyDescent="0.25">
      <c r="A93">
        <v>453086</v>
      </c>
      <c r="B93">
        <v>14.73700047</v>
      </c>
      <c r="C93">
        <v>0.31378999000000002</v>
      </c>
      <c r="D93">
        <v>34.060001370000002</v>
      </c>
      <c r="E93">
        <v>0.26767998999999998</v>
      </c>
      <c r="F93">
        <v>37.463001249999998</v>
      </c>
      <c r="G93">
        <v>0.65670002000000005</v>
      </c>
      <c r="H93">
        <v>30.618999479999999</v>
      </c>
      <c r="J93" s="2">
        <f>TREND(Calibration!$A$2:$A$4,Calibration!$B$2:$B$4,C93)</f>
        <v>399.2334684268792</v>
      </c>
      <c r="K93" s="2">
        <f>TREND(Calibration!$A$2:$A$4,Calibration!$C$2:$C$4,E93)</f>
        <v>577.23382887301091</v>
      </c>
      <c r="L93" s="2">
        <f>TREND(Calibration!$A$2:$A$4,Calibration!$D$2:$D$4,G93)</f>
        <v>397.42247910844156</v>
      </c>
    </row>
    <row r="94" spans="1:12" x14ac:dyDescent="0.25">
      <c r="A94">
        <v>458094</v>
      </c>
      <c r="B94">
        <v>14.821999549999999</v>
      </c>
      <c r="C94">
        <v>0.31584001</v>
      </c>
      <c r="D94">
        <v>34.041000369999999</v>
      </c>
      <c r="E94">
        <v>0.26784000000000002</v>
      </c>
      <c r="F94">
        <v>37.551998140000002</v>
      </c>
      <c r="G94">
        <v>0.67400002000000003</v>
      </c>
      <c r="H94">
        <v>30.6609993</v>
      </c>
      <c r="J94" s="2">
        <f>TREND(Calibration!$A$2:$A$4,Calibration!$B$2:$B$4,C94)</f>
        <v>408.33752626427622</v>
      </c>
      <c r="K94" s="2">
        <f>TREND(Calibration!$A$2:$A$4,Calibration!$C$2:$C$4,E94)</f>
        <v>578.4672531319577</v>
      </c>
      <c r="L94" s="2">
        <f>TREND(Calibration!$A$2:$A$4,Calibration!$D$2:$D$4,G94)</f>
        <v>408.17078277048233</v>
      </c>
    </row>
    <row r="95" spans="1:12" x14ac:dyDescent="0.25">
      <c r="A95">
        <v>463085</v>
      </c>
      <c r="B95">
        <v>14.791999819999999</v>
      </c>
      <c r="C95">
        <v>0.31632999000000001</v>
      </c>
      <c r="D95">
        <v>34.076000209999997</v>
      </c>
      <c r="E95">
        <v>0.26756998999999998</v>
      </c>
      <c r="F95">
        <v>37.504001619999997</v>
      </c>
      <c r="G95">
        <v>0.66100000999999997</v>
      </c>
      <c r="H95">
        <v>30.6609993</v>
      </c>
      <c r="J95" s="2">
        <f>TREND(Calibration!$A$2:$A$4,Calibration!$B$2:$B$4,C95)</f>
        <v>410.51350808843767</v>
      </c>
      <c r="K95" s="2">
        <f>TREND(Calibration!$A$2:$A$4,Calibration!$C$2:$C$4,E95)</f>
        <v>576.38590269037172</v>
      </c>
      <c r="L95" s="2">
        <f>TREND(Calibration!$A$2:$A$4,Calibration!$D$2:$D$4,G95)</f>
        <v>400.09401658033391</v>
      </c>
    </row>
    <row r="96" spans="1:12" x14ac:dyDescent="0.25">
      <c r="A96">
        <v>468085</v>
      </c>
      <c r="B96">
        <v>14.786000250000001</v>
      </c>
      <c r="C96">
        <v>0.31259998999999999</v>
      </c>
      <c r="D96">
        <v>34.054000850000001</v>
      </c>
      <c r="E96">
        <v>0.26724999999999999</v>
      </c>
      <c r="F96">
        <v>37.504001619999997</v>
      </c>
      <c r="G96">
        <v>0.66750001999999997</v>
      </c>
      <c r="H96">
        <v>30.618999479999999</v>
      </c>
      <c r="J96" s="2">
        <f>TREND(Calibration!$A$2:$A$4,Calibration!$B$2:$B$4,C96)</f>
        <v>393.94872543583415</v>
      </c>
      <c r="K96" s="2">
        <f>TREND(Calibration!$A$2:$A$4,Calibration!$C$2:$C$4,E96)</f>
        <v>573.91928542507435</v>
      </c>
      <c r="L96" s="2">
        <f>TREND(Calibration!$A$2:$A$4,Calibration!$D$2:$D$4,G96)</f>
        <v>404.13240278185424</v>
      </c>
    </row>
    <row r="97" spans="1:12" x14ac:dyDescent="0.25">
      <c r="A97">
        <v>473085</v>
      </c>
      <c r="B97">
        <v>14.80500031</v>
      </c>
      <c r="C97">
        <v>0.31518998999999998</v>
      </c>
      <c r="D97">
        <v>34.037998199999997</v>
      </c>
      <c r="E97">
        <v>0.26724999999999999</v>
      </c>
      <c r="F97">
        <v>37.568000789999999</v>
      </c>
      <c r="G97">
        <v>0.67940003000000004</v>
      </c>
      <c r="H97">
        <v>30.586999890000001</v>
      </c>
      <c r="J97" s="2">
        <f>TREND(Calibration!$A$2:$A$4,Calibration!$B$2:$B$4,C97)</f>
        <v>405.45081312222624</v>
      </c>
      <c r="K97" s="2">
        <f>TREND(Calibration!$A$2:$A$4,Calibration!$C$2:$C$4,E97)</f>
        <v>573.91928542507435</v>
      </c>
      <c r="L97" s="2">
        <f>TREND(Calibration!$A$2:$A$4,Calibration!$D$2:$D$4,G97)</f>
        <v>411.52575082008104</v>
      </c>
    </row>
    <row r="98" spans="1:12" x14ac:dyDescent="0.25">
      <c r="A98">
        <v>478085</v>
      </c>
      <c r="B98">
        <v>14.760000229999999</v>
      </c>
      <c r="C98">
        <v>0.31102999999999997</v>
      </c>
      <c r="D98">
        <v>34.069999690000003</v>
      </c>
      <c r="E98">
        <v>0.26724999999999999</v>
      </c>
      <c r="F98">
        <v>37.513999939999998</v>
      </c>
      <c r="G98">
        <v>0.6724</v>
      </c>
      <c r="H98">
        <v>30.528999330000001</v>
      </c>
      <c r="J98" s="2">
        <f>TREND(Calibration!$A$2:$A$4,Calibration!$B$2:$B$4,C98)</f>
        <v>386.9764618656568</v>
      </c>
      <c r="K98" s="2">
        <f>TREND(Calibration!$A$2:$A$4,Calibration!$C$2:$C$4,E98)</f>
        <v>573.91928542507435</v>
      </c>
      <c r="L98" s="2">
        <f>TREND(Calibration!$A$2:$A$4,Calibration!$D$2:$D$4,G98)</f>
        <v>407.17670757826625</v>
      </c>
    </row>
    <row r="99" spans="1:12" x14ac:dyDescent="0.25">
      <c r="A99">
        <v>483086</v>
      </c>
      <c r="B99">
        <v>14.73400021</v>
      </c>
      <c r="C99">
        <v>0.31264999999999998</v>
      </c>
      <c r="D99">
        <v>34.076000209999997</v>
      </c>
      <c r="E99">
        <v>0.26664999</v>
      </c>
      <c r="F99">
        <v>37.511001589999999</v>
      </c>
      <c r="G99">
        <v>0.67779999999999996</v>
      </c>
      <c r="H99">
        <v>30.523000719999999</v>
      </c>
      <c r="J99" s="2">
        <f>TREND(Calibration!$A$2:$A$4,Calibration!$B$2:$B$4,C99)</f>
        <v>394.17081787027291</v>
      </c>
      <c r="K99" s="2">
        <f>TREND(Calibration!$A$2:$A$4,Calibration!$C$2:$C$4,E99)</f>
        <v>569.29415643557081</v>
      </c>
      <c r="L99" s="2">
        <f>TREND(Calibration!$A$2:$A$4,Calibration!$D$2:$D$4,G99)</f>
        <v>410.53166941497255</v>
      </c>
    </row>
    <row r="100" spans="1:12" x14ac:dyDescent="0.25">
      <c r="A100">
        <v>488093</v>
      </c>
      <c r="B100">
        <v>14.713999749999999</v>
      </c>
      <c r="C100">
        <v>0.30783999000000001</v>
      </c>
      <c r="D100">
        <v>34.012001040000001</v>
      </c>
      <c r="E100">
        <v>0.26660001</v>
      </c>
      <c r="F100">
        <v>37.492000580000003</v>
      </c>
      <c r="G100">
        <v>0.67879999000000002</v>
      </c>
      <c r="H100">
        <v>30.568000789999999</v>
      </c>
      <c r="J100" s="2">
        <f>TREND(Calibration!$A$2:$A$4,Calibration!$B$2:$B$4,C100)</f>
        <v>372.80975347165349</v>
      </c>
      <c r="K100" s="2">
        <f>TREND(Calibration!$A$2:$A$4,Calibration!$C$2:$C$4,E100)</f>
        <v>568.90888961185897</v>
      </c>
      <c r="L100" s="2">
        <f>TREND(Calibration!$A$2:$A$4,Calibration!$D$2:$D$4,G100)</f>
        <v>411.1529524311</v>
      </c>
    </row>
    <row r="101" spans="1:12" x14ac:dyDescent="0.25">
      <c r="A101">
        <v>493086</v>
      </c>
      <c r="B101">
        <v>14.739999770000001</v>
      </c>
      <c r="C101">
        <v>0.30972999000000001</v>
      </c>
      <c r="D101">
        <v>34.043998719999998</v>
      </c>
      <c r="E101">
        <v>0.26664999</v>
      </c>
      <c r="F101">
        <v>37.563999180000003</v>
      </c>
      <c r="G101">
        <v>0.68859999999999999</v>
      </c>
      <c r="H101">
        <v>30.545000080000001</v>
      </c>
      <c r="J101" s="2">
        <f>TREND(Calibration!$A$2:$A$4,Calibration!$B$2:$B$4,C101)</f>
        <v>381.20316881037229</v>
      </c>
      <c r="K101" s="2">
        <f>TREND(Calibration!$A$2:$A$4,Calibration!$C$2:$C$4,E101)</f>
        <v>569.29415643557081</v>
      </c>
      <c r="L101" s="2">
        <f>TREND(Calibration!$A$2:$A$4,Calibration!$D$2:$D$4,G101)</f>
        <v>417.24159308838534</v>
      </c>
    </row>
    <row r="102" spans="1:12" x14ac:dyDescent="0.25">
      <c r="A102">
        <v>498086</v>
      </c>
      <c r="B102">
        <v>14.79599953</v>
      </c>
      <c r="C102">
        <v>0.31475999999999998</v>
      </c>
      <c r="D102">
        <v>34.041000369999999</v>
      </c>
      <c r="E102">
        <v>0.26691999999999999</v>
      </c>
      <c r="F102">
        <v>37.54499817</v>
      </c>
      <c r="G102">
        <v>0.69179999999999997</v>
      </c>
      <c r="H102">
        <v>30.576999659999998</v>
      </c>
      <c r="J102" s="2">
        <f>TREND(Calibration!$A$2:$A$4,Calibration!$B$2:$B$4,C102)</f>
        <v>403.54124451826033</v>
      </c>
      <c r="K102" s="2">
        <f>TREND(Calibration!$A$2:$A$4,Calibration!$C$2:$C$4,E102)</f>
        <v>571.37550687715634</v>
      </c>
      <c r="L102" s="2">
        <f>TREND(Calibration!$A$2:$A$4,Calibration!$D$2:$D$4,G102)</f>
        <v>419.22971862124837</v>
      </c>
    </row>
    <row r="103" spans="1:12" x14ac:dyDescent="0.25">
      <c r="A103">
        <v>503086</v>
      </c>
      <c r="B103">
        <v>14.87300014</v>
      </c>
      <c r="C103">
        <v>0.31617001</v>
      </c>
      <c r="D103">
        <v>34.025001529999997</v>
      </c>
      <c r="E103">
        <v>0.26664999</v>
      </c>
      <c r="F103">
        <v>37.5359993</v>
      </c>
      <c r="G103">
        <v>0.69340002999999995</v>
      </c>
      <c r="H103">
        <v>30.586999890000001</v>
      </c>
      <c r="J103" s="2">
        <f>TREND(Calibration!$A$2:$A$4,Calibration!$B$2:$B$4,C103)</f>
        <v>409.80304322817938</v>
      </c>
      <c r="K103" s="2">
        <f>TREND(Calibration!$A$2:$A$4,Calibration!$C$2:$C$4,E103)</f>
        <v>569.29415643557081</v>
      </c>
      <c r="L103" s="2">
        <f>TREND(Calibration!$A$2:$A$4,Calibration!$D$2:$D$4,G103)</f>
        <v>420.22380002635674</v>
      </c>
    </row>
    <row r="104" spans="1:12" x14ac:dyDescent="0.25">
      <c r="A104">
        <v>508086</v>
      </c>
      <c r="B104">
        <v>14.977000240000001</v>
      </c>
      <c r="C104">
        <v>0.31384000000000001</v>
      </c>
      <c r="D104">
        <v>34.041000369999999</v>
      </c>
      <c r="E104">
        <v>0.26664999</v>
      </c>
      <c r="F104">
        <v>37.522998809999997</v>
      </c>
      <c r="G104">
        <v>0.69559996999999996</v>
      </c>
      <c r="H104">
        <v>30.615999219999999</v>
      </c>
      <c r="J104" s="2">
        <f>TREND(Calibration!$A$2:$A$4,Calibration!$B$2:$B$4,C104)</f>
        <v>399.45556086131796</v>
      </c>
      <c r="K104" s="2">
        <f>TREND(Calibration!$A$2:$A$4,Calibration!$C$2:$C$4,E104)</f>
        <v>569.29415643557081</v>
      </c>
      <c r="L104" s="2">
        <f>TREND(Calibration!$A$2:$A$4,Calibration!$D$2:$D$4,G104)</f>
        <v>421.59059905284636</v>
      </c>
    </row>
    <row r="105" spans="1:12" x14ac:dyDescent="0.25">
      <c r="A105">
        <v>513085</v>
      </c>
      <c r="B105">
        <v>14.99600029</v>
      </c>
      <c r="C105">
        <v>0.31341001000000002</v>
      </c>
      <c r="D105">
        <v>34.073001859999998</v>
      </c>
      <c r="E105">
        <v>0.26653999</v>
      </c>
      <c r="F105">
        <v>37.537998199999997</v>
      </c>
      <c r="G105">
        <v>0.69720000000000004</v>
      </c>
      <c r="H105">
        <v>30.627000809999998</v>
      </c>
      <c r="J105" s="2">
        <f>TREND(Calibration!$A$2:$A$4,Calibration!$B$2:$B$4,C105)</f>
        <v>397.54599225735205</v>
      </c>
      <c r="K105" s="2">
        <f>TREND(Calibration!$A$2:$A$4,Calibration!$C$2:$C$4,E105)</f>
        <v>568.44623025293163</v>
      </c>
      <c r="L105" s="2">
        <f>TREND(Calibration!$A$2:$A$4,Calibration!$D$2:$D$4,G105)</f>
        <v>422.58468045795479</v>
      </c>
    </row>
    <row r="106" spans="1:12" x14ac:dyDescent="0.25">
      <c r="A106">
        <v>518085</v>
      </c>
      <c r="B106">
        <v>14.97399998</v>
      </c>
      <c r="C106">
        <v>0.31470999</v>
      </c>
      <c r="D106">
        <v>34.073001859999998</v>
      </c>
      <c r="E106">
        <v>0.26660001</v>
      </c>
      <c r="F106">
        <v>37.528999329999998</v>
      </c>
      <c r="G106">
        <v>0.69940000999999996</v>
      </c>
      <c r="H106">
        <v>30.632999420000001</v>
      </c>
      <c r="J106" s="2">
        <f>TREND(Calibration!$A$2:$A$4,Calibration!$B$2:$B$4,C106)</f>
        <v>403.31915208382156</v>
      </c>
      <c r="K106" s="2">
        <f>TREND(Calibration!$A$2:$A$4,Calibration!$C$2:$C$4,E106)</f>
        <v>568.90888961185897</v>
      </c>
      <c r="L106" s="2">
        <f>TREND(Calibration!$A$2:$A$4,Calibration!$D$2:$D$4,G106)</f>
        <v>423.95152297469036</v>
      </c>
    </row>
    <row r="107" spans="1:12" x14ac:dyDescent="0.25">
      <c r="A107">
        <v>523086</v>
      </c>
      <c r="B107">
        <v>14.958000180000001</v>
      </c>
      <c r="C107">
        <v>0.31384000000000001</v>
      </c>
      <c r="D107">
        <v>34.05099869</v>
      </c>
      <c r="E107">
        <v>0.26730000999999998</v>
      </c>
      <c r="F107">
        <v>37.513999939999998</v>
      </c>
      <c r="G107">
        <v>0.70039998999999997</v>
      </c>
      <c r="H107">
        <v>30.650999070000001</v>
      </c>
      <c r="J107" s="2">
        <f>TREND(Calibration!$A$2:$A$4,Calibration!$B$2:$B$4,C107)</f>
        <v>399.45556086131796</v>
      </c>
      <c r="K107" s="2">
        <f>TREND(Calibration!$A$2:$A$4,Calibration!$C$2:$C$4,E107)</f>
        <v>574.30478350138151</v>
      </c>
      <c r="L107" s="2">
        <f>TREND(Calibration!$A$2:$A$4,Calibration!$D$2:$D$4,G107)</f>
        <v>424.57279977792552</v>
      </c>
    </row>
    <row r="108" spans="1:12" x14ac:dyDescent="0.25">
      <c r="A108">
        <v>528086</v>
      </c>
      <c r="B108">
        <v>14.880000109999999</v>
      </c>
      <c r="C108">
        <v>0.31341001000000002</v>
      </c>
      <c r="D108">
        <v>34.034999849999998</v>
      </c>
      <c r="E108">
        <v>0.26730000999999998</v>
      </c>
      <c r="F108">
        <v>37.520000459999999</v>
      </c>
      <c r="G108">
        <v>0.69289999999999996</v>
      </c>
      <c r="H108">
        <v>30.597000120000001</v>
      </c>
      <c r="J108" s="2">
        <f>TREND(Calibration!$A$2:$A$4,Calibration!$B$2:$B$4,C108)</f>
        <v>397.54599225735205</v>
      </c>
      <c r="K108" s="2">
        <f>TREND(Calibration!$A$2:$A$4,Calibration!$C$2:$C$4,E108)</f>
        <v>574.30478350138151</v>
      </c>
      <c r="L108" s="2">
        <f>TREND(Calibration!$A$2:$A$4,Calibration!$D$2:$D$4,G108)</f>
        <v>419.91313677317004</v>
      </c>
    </row>
    <row r="109" spans="1:12" x14ac:dyDescent="0.25">
      <c r="A109">
        <v>533085</v>
      </c>
      <c r="B109">
        <v>14.864000320000001</v>
      </c>
      <c r="C109">
        <v>0.31280999999999998</v>
      </c>
      <c r="D109">
        <v>34.048000340000002</v>
      </c>
      <c r="E109">
        <v>0.26702999999999999</v>
      </c>
      <c r="F109">
        <v>37.500999450000002</v>
      </c>
      <c r="G109">
        <v>0.69720000000000004</v>
      </c>
      <c r="H109">
        <v>30.631999969999999</v>
      </c>
      <c r="J109" s="2">
        <f>TREND(Calibration!$A$2:$A$4,Calibration!$B$2:$B$4,C109)</f>
        <v>394.88137154974106</v>
      </c>
      <c r="K109" s="2">
        <f>TREND(Calibration!$A$2:$A$4,Calibration!$C$2:$C$4,E109)</f>
        <v>572.22343305979598</v>
      </c>
      <c r="L109" s="2">
        <f>TREND(Calibration!$A$2:$A$4,Calibration!$D$2:$D$4,G109)</f>
        <v>422.58468045795479</v>
      </c>
    </row>
    <row r="110" spans="1:12" x14ac:dyDescent="0.25">
      <c r="A110">
        <v>538085</v>
      </c>
      <c r="B110">
        <v>14.817999840000001</v>
      </c>
      <c r="C110">
        <v>0.31178999000000002</v>
      </c>
      <c r="D110">
        <v>34.015998840000002</v>
      </c>
      <c r="E110">
        <v>0.26691999999999999</v>
      </c>
      <c r="F110">
        <v>37.506999970000003</v>
      </c>
      <c r="G110">
        <v>0.70209997999999996</v>
      </c>
      <c r="H110">
        <v>30.62199974</v>
      </c>
      <c r="J110" s="2">
        <f>TREND(Calibration!$A$2:$A$4,Calibration!$B$2:$B$4,C110)</f>
        <v>390.35154743352609</v>
      </c>
      <c r="K110" s="2">
        <f>TREND(Calibration!$A$2:$A$4,Calibration!$C$2:$C$4,E110)</f>
        <v>571.37550687715634</v>
      </c>
      <c r="L110" s="2">
        <f>TREND(Calibration!$A$2:$A$4,Calibration!$D$2:$D$4,G110)</f>
        <v>425.62898525436668</v>
      </c>
    </row>
    <row r="111" spans="1:12" x14ac:dyDescent="0.25">
      <c r="A111">
        <v>543086</v>
      </c>
      <c r="B111">
        <v>14.772999759999999</v>
      </c>
      <c r="C111">
        <v>0.31918999999999997</v>
      </c>
      <c r="D111">
        <v>34.056999210000001</v>
      </c>
      <c r="E111">
        <v>0.26691999999999999</v>
      </c>
      <c r="F111">
        <v>37.522998809999997</v>
      </c>
      <c r="G111">
        <v>0.69880003000000002</v>
      </c>
      <c r="H111">
        <v>30.56399918</v>
      </c>
      <c r="J111" s="2">
        <f>TREND(Calibration!$A$2:$A$4,Calibration!$B$2:$B$4,C111)</f>
        <v>423.2146995185376</v>
      </c>
      <c r="K111" s="2">
        <f>TREND(Calibration!$A$2:$A$4,Calibration!$C$2:$C$4,E111)</f>
        <v>571.37550687715634</v>
      </c>
      <c r="L111" s="2">
        <f>TREND(Calibration!$A$2:$A$4,Calibration!$D$2:$D$4,G111)</f>
        <v>423.57876186306316</v>
      </c>
    </row>
    <row r="112" spans="1:12" x14ac:dyDescent="0.25">
      <c r="A112">
        <v>548085</v>
      </c>
      <c r="B112">
        <v>14.756999970000001</v>
      </c>
      <c r="C112">
        <v>0.31345999000000002</v>
      </c>
      <c r="D112">
        <v>34.0320015</v>
      </c>
      <c r="E112">
        <v>0.26653999</v>
      </c>
      <c r="F112">
        <v>37.506999970000003</v>
      </c>
      <c r="G112">
        <v>0.70689999999999997</v>
      </c>
      <c r="H112">
        <v>30.56100082</v>
      </c>
      <c r="J112" s="2">
        <f>TREND(Calibration!$A$2:$A$4,Calibration!$B$2:$B$4,C112)</f>
        <v>397.76795146297604</v>
      </c>
      <c r="K112" s="2">
        <f>TREND(Calibration!$A$2:$A$4,Calibration!$C$2:$C$4,E112)</f>
        <v>568.44623025293163</v>
      </c>
      <c r="L112" s="2">
        <f>TREND(Calibration!$A$2:$A$4,Calibration!$D$2:$D$4,G112)</f>
        <v>428.61118597944585</v>
      </c>
    </row>
    <row r="113" spans="1:12" x14ac:dyDescent="0.25">
      <c r="A113">
        <v>553096</v>
      </c>
      <c r="B113">
        <v>14.77600002</v>
      </c>
      <c r="C113">
        <v>0.30432998999999999</v>
      </c>
      <c r="D113">
        <v>34.027999880000003</v>
      </c>
      <c r="E113">
        <v>0.26627001</v>
      </c>
      <c r="F113">
        <v>37.539001460000001</v>
      </c>
      <c r="G113">
        <v>0.72469996999999997</v>
      </c>
      <c r="H113">
        <v>30.597000120000001</v>
      </c>
      <c r="J113" s="2">
        <f>TREND(Calibration!$A$2:$A$4,Calibration!$B$2:$B$4,C113)</f>
        <v>357.22198212831859</v>
      </c>
      <c r="K113" s="2">
        <f>TREND(Calibration!$A$2:$A$4,Calibration!$C$2:$C$4,E113)</f>
        <v>566.36511106394141</v>
      </c>
      <c r="L113" s="2">
        <f>TREND(Calibration!$A$2:$A$4,Calibration!$D$2:$D$4,G113)</f>
        <v>439.67011561731965</v>
      </c>
    </row>
    <row r="114" spans="1:12" x14ac:dyDescent="0.25">
      <c r="A114">
        <v>558162</v>
      </c>
      <c r="B114">
        <v>14.71800041</v>
      </c>
      <c r="C114">
        <v>0.31125000000000003</v>
      </c>
      <c r="D114">
        <v>34.0320015</v>
      </c>
      <c r="E114">
        <v>0.26627001</v>
      </c>
      <c r="F114">
        <v>37.513999939999998</v>
      </c>
      <c r="G114">
        <v>0.72039998000000005</v>
      </c>
      <c r="H114">
        <v>30.597000120000001</v>
      </c>
      <c r="J114" s="2">
        <f>TREND(Calibration!$A$2:$A$4,Calibration!$B$2:$B$4,C114)</f>
        <v>387.95347317492588</v>
      </c>
      <c r="K114" s="2">
        <f>TREND(Calibration!$A$2:$A$4,Calibration!$C$2:$C$4,E114)</f>
        <v>566.36511106394141</v>
      </c>
      <c r="L114" s="2">
        <f>TREND(Calibration!$A$2:$A$4,Calibration!$D$2:$D$4,G114)</f>
        <v>436.99857814542725</v>
      </c>
    </row>
    <row r="115" spans="1:12" x14ac:dyDescent="0.25">
      <c r="A115">
        <v>563086</v>
      </c>
      <c r="B115">
        <v>14.704999920000001</v>
      </c>
      <c r="C115">
        <v>0.30810999999999999</v>
      </c>
      <c r="D115">
        <v>34.034999849999998</v>
      </c>
      <c r="E115">
        <v>0.26583999000000003</v>
      </c>
      <c r="F115">
        <v>37.511001589999999</v>
      </c>
      <c r="G115">
        <v>0.71609997999999997</v>
      </c>
      <c r="H115">
        <v>30.531999590000002</v>
      </c>
      <c r="J115" s="2">
        <f>TREND(Calibration!$A$2:$A$4,Calibration!$B$2:$B$4,C115)</f>
        <v>374.0088572153611</v>
      </c>
      <c r="K115" s="2">
        <f>TREND(Calibration!$A$2:$A$4,Calibration!$C$2:$C$4,E115)</f>
        <v>563.05033636340954</v>
      </c>
      <c r="L115" s="2">
        <f>TREND(Calibration!$A$2:$A$4,Calibration!$D$2:$D$4,G115)</f>
        <v>434.32703446064249</v>
      </c>
    </row>
    <row r="116" spans="1:12" x14ac:dyDescent="0.25">
      <c r="A116">
        <v>568086</v>
      </c>
      <c r="B116">
        <v>14.727000240000001</v>
      </c>
      <c r="C116">
        <v>0.31027000999999998</v>
      </c>
      <c r="D116">
        <v>34.0320015</v>
      </c>
      <c r="E116">
        <v>0.26589000000000002</v>
      </c>
      <c r="F116">
        <v>37.52999878</v>
      </c>
      <c r="G116">
        <v>0.72259998000000003</v>
      </c>
      <c r="H116">
        <v>30.50300026</v>
      </c>
      <c r="J116" s="2">
        <f>TREND(Calibration!$A$2:$A$4,Calibration!$B$2:$B$4,C116)</f>
        <v>383.60137629778751</v>
      </c>
      <c r="K116" s="2">
        <f>TREND(Calibration!$A$2:$A$4,Calibration!$C$2:$C$4,E116)</f>
        <v>563.4358344397167</v>
      </c>
      <c r="L116" s="2">
        <f>TREND(Calibration!$A$2:$A$4,Calibration!$D$2:$D$4,G116)</f>
        <v>438.36541444927059</v>
      </c>
    </row>
    <row r="117" spans="1:12" x14ac:dyDescent="0.25">
      <c r="A117">
        <v>573094</v>
      </c>
      <c r="B117">
        <v>14.73700047</v>
      </c>
      <c r="C117">
        <v>0.31384000000000001</v>
      </c>
      <c r="D117">
        <v>34.008998869999999</v>
      </c>
      <c r="E117">
        <v>0.26594999000000002</v>
      </c>
      <c r="F117">
        <v>37.487998959999999</v>
      </c>
      <c r="G117">
        <v>0.72199999999999998</v>
      </c>
      <c r="H117">
        <v>30.48699951</v>
      </c>
      <c r="J117" s="2">
        <f>TREND(Calibration!$A$2:$A$4,Calibration!$B$2:$B$4,C117)</f>
        <v>399.45556086131796</v>
      </c>
      <c r="K117" s="2">
        <f>TREND(Calibration!$A$2:$A$4,Calibration!$C$2:$C$4,E117)</f>
        <v>563.89826254604873</v>
      </c>
      <c r="L117" s="2">
        <f>TREND(Calibration!$A$2:$A$4,Calibration!$D$2:$D$4,G117)</f>
        <v>437.99265333764333</v>
      </c>
    </row>
    <row r="118" spans="1:12" x14ac:dyDescent="0.25">
      <c r="A118">
        <v>578086</v>
      </c>
      <c r="B118">
        <v>14.79899979</v>
      </c>
      <c r="C118">
        <v>0.31352001000000002</v>
      </c>
      <c r="D118">
        <v>34.025001529999997</v>
      </c>
      <c r="E118">
        <v>0.26633000000000001</v>
      </c>
      <c r="F118">
        <v>37.516998289999997</v>
      </c>
      <c r="G118">
        <v>0.72039998000000005</v>
      </c>
      <c r="H118">
        <v>30.48399925</v>
      </c>
      <c r="J118" s="2">
        <f>TREND(Calibration!$A$2:$A$4,Calibration!$B$2:$B$4,C118)</f>
        <v>398.03449791198659</v>
      </c>
      <c r="K118" s="2">
        <f>TREND(Calibration!$A$2:$A$4,Calibration!$C$2:$C$4,E118)</f>
        <v>566.82753917027344</v>
      </c>
      <c r="L118" s="2">
        <f>TREND(Calibration!$A$2:$A$4,Calibration!$D$2:$D$4,G118)</f>
        <v>436.99857814542725</v>
      </c>
    </row>
    <row r="119" spans="1:12" x14ac:dyDescent="0.25">
      <c r="A119">
        <v>583085</v>
      </c>
      <c r="B119">
        <v>14.79899979</v>
      </c>
      <c r="C119">
        <v>0.31259998999999999</v>
      </c>
      <c r="D119">
        <v>34.034999849999998</v>
      </c>
      <c r="E119">
        <v>0.26616001</v>
      </c>
      <c r="F119">
        <v>37.500999450000002</v>
      </c>
      <c r="G119">
        <v>0.72100001999999996</v>
      </c>
      <c r="H119">
        <v>30.468000409999998</v>
      </c>
      <c r="J119" s="2">
        <f>TREND(Calibration!$A$2:$A$4,Calibration!$B$2:$B$4,C119)</f>
        <v>393.94872543583415</v>
      </c>
      <c r="K119" s="2">
        <f>TREND(Calibration!$A$2:$A$4,Calibration!$C$2:$C$4,E119)</f>
        <v>565.51718488130223</v>
      </c>
      <c r="L119" s="2">
        <f>TREND(Calibration!$A$2:$A$4,Calibration!$D$2:$D$4,G119)</f>
        <v>437.37137653440817</v>
      </c>
    </row>
    <row r="120" spans="1:12" x14ac:dyDescent="0.25">
      <c r="A120">
        <v>588085</v>
      </c>
      <c r="B120">
        <v>14.75300026</v>
      </c>
      <c r="C120">
        <v>0.31378999000000002</v>
      </c>
      <c r="D120">
        <v>34.025001529999997</v>
      </c>
      <c r="E120">
        <v>0.26664999</v>
      </c>
      <c r="F120">
        <v>37.516998289999997</v>
      </c>
      <c r="G120">
        <v>0.72420001000000001</v>
      </c>
      <c r="H120">
        <v>30.448999400000002</v>
      </c>
      <c r="J120" s="2">
        <f>TREND(Calibration!$A$2:$A$4,Calibration!$B$2:$B$4,C120)</f>
        <v>399.2334684268792</v>
      </c>
      <c r="K120" s="2">
        <f>TREND(Calibration!$A$2:$A$4,Calibration!$C$2:$C$4,E120)</f>
        <v>569.29415643557081</v>
      </c>
      <c r="L120" s="2">
        <f>TREND(Calibration!$A$2:$A$4,Calibration!$D$2:$D$4,G120)</f>
        <v>439.35949585437896</v>
      </c>
    </row>
    <row r="121" spans="1:12" x14ac:dyDescent="0.25">
      <c r="A121">
        <v>593094</v>
      </c>
      <c r="B121">
        <v>14.791999819999999</v>
      </c>
      <c r="C121">
        <v>0.31437999</v>
      </c>
      <c r="D121">
        <v>34.019001009999997</v>
      </c>
      <c r="E121">
        <v>0.26756998999999998</v>
      </c>
      <c r="F121">
        <v>37.52999878</v>
      </c>
      <c r="G121">
        <v>0.72850000999999998</v>
      </c>
      <c r="H121">
        <v>30.523000719999999</v>
      </c>
      <c r="J121" s="2">
        <f>TREND(Calibration!$A$2:$A$4,Calibration!$B$2:$B$4,C121)</f>
        <v>401.85363511991841</v>
      </c>
      <c r="K121" s="2">
        <f>TREND(Calibration!$A$2:$A$4,Calibration!$C$2:$C$4,E121)</f>
        <v>576.38590269037172</v>
      </c>
      <c r="L121" s="2">
        <f>TREND(Calibration!$A$2:$A$4,Calibration!$D$2:$D$4,G121)</f>
        <v>442.03103953916366</v>
      </c>
    </row>
    <row r="122" spans="1:12" x14ac:dyDescent="0.25">
      <c r="A122">
        <v>598093</v>
      </c>
      <c r="B122">
        <v>14.76299953</v>
      </c>
      <c r="C122">
        <v>0.30659999999999998</v>
      </c>
      <c r="D122">
        <v>34.0320015</v>
      </c>
      <c r="E122">
        <v>0.26789001000000001</v>
      </c>
      <c r="F122">
        <v>37.551998140000002</v>
      </c>
      <c r="G122">
        <v>0.72850000999999998</v>
      </c>
      <c r="H122">
        <v>30.573999400000002</v>
      </c>
      <c r="J122" s="2">
        <f>TREND(Calibration!$A$2:$A$4,Calibration!$B$2:$B$4,C122)</f>
        <v>367.30300686537953</v>
      </c>
      <c r="K122" s="2">
        <f>TREND(Calibration!$A$2:$A$4,Calibration!$C$2:$C$4,E122)</f>
        <v>578.85275120826486</v>
      </c>
      <c r="L122" s="2">
        <f>TREND(Calibration!$A$2:$A$4,Calibration!$D$2:$D$4,G122)</f>
        <v>442.03103953916366</v>
      </c>
    </row>
    <row r="123" spans="1:12" x14ac:dyDescent="0.25">
      <c r="A123">
        <v>603086</v>
      </c>
      <c r="B123">
        <v>14.713000299999999</v>
      </c>
      <c r="C123">
        <v>0.31097998999999998</v>
      </c>
      <c r="D123">
        <v>34.051998140000002</v>
      </c>
      <c r="E123">
        <v>0.26822001000000001</v>
      </c>
      <c r="F123">
        <v>37.546001429999997</v>
      </c>
      <c r="G123">
        <v>0.72960000999999997</v>
      </c>
      <c r="H123">
        <v>30.48399925</v>
      </c>
      <c r="J123" s="2">
        <f>TREND(Calibration!$A$2:$A$4,Calibration!$B$2:$B$4,C123)</f>
        <v>386.75436943121804</v>
      </c>
      <c r="K123" s="2">
        <f>TREND(Calibration!$A$2:$A$4,Calibration!$C$2:$C$4,E123)</f>
        <v>581.39652975618242</v>
      </c>
      <c r="L123" s="2">
        <f>TREND(Calibration!$A$2:$A$4,Calibration!$D$2:$D$4,G123)</f>
        <v>442.71445769108533</v>
      </c>
    </row>
    <row r="124" spans="1:12" x14ac:dyDescent="0.25">
      <c r="A124">
        <v>608086</v>
      </c>
      <c r="B124">
        <v>14.663999560000001</v>
      </c>
      <c r="C124">
        <v>0.31373000000000001</v>
      </c>
      <c r="D124">
        <v>34.033000950000002</v>
      </c>
      <c r="E124">
        <v>0.26815999000000001</v>
      </c>
      <c r="F124">
        <v>37.511001589999999</v>
      </c>
      <c r="G124">
        <v>0.71990001000000003</v>
      </c>
      <c r="H124">
        <v>30.43899918</v>
      </c>
      <c r="J124" s="2">
        <f>TREND(Calibration!$A$2:$A$4,Calibration!$B$2:$B$4,C124)</f>
        <v>398.96705520668365</v>
      </c>
      <c r="K124" s="2">
        <f>TREND(Calibration!$A$2:$A$4,Calibration!$C$2:$C$4,E124)</f>
        <v>580.93387039725508</v>
      </c>
      <c r="L124" s="2">
        <f>TREND(Calibration!$A$2:$A$4,Calibration!$D$2:$D$4,G124)</f>
        <v>436.68795216959427</v>
      </c>
    </row>
    <row r="125" spans="1:12" x14ac:dyDescent="0.25">
      <c r="A125">
        <v>613119</v>
      </c>
      <c r="B125">
        <v>14.708000180000001</v>
      </c>
      <c r="C125">
        <v>0.31005999000000001</v>
      </c>
      <c r="D125">
        <v>34.034999849999998</v>
      </c>
      <c r="E125">
        <v>0.26784000000000002</v>
      </c>
      <c r="F125">
        <v>37.54499817</v>
      </c>
      <c r="G125">
        <v>0.72530001</v>
      </c>
      <c r="H125">
        <v>30.451999659999998</v>
      </c>
      <c r="J125" s="2">
        <f>TREND(Calibration!$A$2:$A$4,Calibration!$B$2:$B$4,C125)</f>
        <v>382.66868577427567</v>
      </c>
      <c r="K125" s="2">
        <f>TREND(Calibration!$A$2:$A$4,Calibration!$C$2:$C$4,E125)</f>
        <v>578.4672531319577</v>
      </c>
      <c r="L125" s="2">
        <f>TREND(Calibration!$A$2:$A$4,Calibration!$D$2:$D$4,G125)</f>
        <v>440.04291400630063</v>
      </c>
    </row>
    <row r="126" spans="1:12" x14ac:dyDescent="0.25">
      <c r="A126">
        <v>618086</v>
      </c>
      <c r="B126">
        <v>14.71800041</v>
      </c>
      <c r="C126">
        <v>0.31308001000000002</v>
      </c>
      <c r="D126">
        <v>34.019001009999997</v>
      </c>
      <c r="E126">
        <v>0.26826999000000001</v>
      </c>
      <c r="F126">
        <v>37.494998930000001</v>
      </c>
      <c r="G126">
        <v>0.71499997000000004</v>
      </c>
      <c r="H126">
        <v>30.458999630000001</v>
      </c>
      <c r="J126" s="2">
        <f>TREND(Calibration!$A$2:$A$4,Calibration!$B$2:$B$4,C126)</f>
        <v>396.0804752934489</v>
      </c>
      <c r="K126" s="2">
        <f>TREND(Calibration!$A$2:$A$4,Calibration!$C$2:$C$4,E126)</f>
        <v>581.78179657989472</v>
      </c>
      <c r="L126" s="2">
        <f>TREND(Calibration!$A$2:$A$4,Calibration!$D$2:$D$4,G126)</f>
        <v>433.64361009582859</v>
      </c>
    </row>
    <row r="127" spans="1:12" x14ac:dyDescent="0.25">
      <c r="A127">
        <v>623086</v>
      </c>
      <c r="B127">
        <v>14.80200005</v>
      </c>
      <c r="C127">
        <v>0.31313999999999997</v>
      </c>
      <c r="D127">
        <v>34.006000520000001</v>
      </c>
      <c r="E127">
        <v>0.26822001000000001</v>
      </c>
      <c r="F127">
        <v>37.551998140000002</v>
      </c>
      <c r="G127">
        <v>0.72909999000000003</v>
      </c>
      <c r="H127">
        <v>30.48699951</v>
      </c>
      <c r="J127" s="2">
        <f>TREND(Calibration!$A$2:$A$4,Calibration!$B$2:$B$4,C127)</f>
        <v>396.34688851364422</v>
      </c>
      <c r="K127" s="2">
        <f>TREND(Calibration!$A$2:$A$4,Calibration!$C$2:$C$4,E127)</f>
        <v>581.39652975618242</v>
      </c>
      <c r="L127" s="2">
        <f>TREND(Calibration!$A$2:$A$4,Calibration!$D$2:$D$4,G127)</f>
        <v>442.40380065079091</v>
      </c>
    </row>
    <row r="128" spans="1:12" x14ac:dyDescent="0.25">
      <c r="A128">
        <v>628086</v>
      </c>
      <c r="B128">
        <v>14.809000019999999</v>
      </c>
      <c r="C128">
        <v>0.31437999</v>
      </c>
      <c r="D128">
        <v>34.043998719999998</v>
      </c>
      <c r="E128">
        <v>0.26815999000000001</v>
      </c>
      <c r="F128">
        <v>37.506999970000003</v>
      </c>
      <c r="G128">
        <v>0.71560000999999995</v>
      </c>
      <c r="H128">
        <v>30.465000150000002</v>
      </c>
      <c r="J128" s="2">
        <f>TREND(Calibration!$A$2:$A$4,Calibration!$B$2:$B$4,C128)</f>
        <v>401.85363511991841</v>
      </c>
      <c r="K128" s="2">
        <f>TREND(Calibration!$A$2:$A$4,Calibration!$C$2:$C$4,E128)</f>
        <v>580.93387039725508</v>
      </c>
      <c r="L128" s="2">
        <f>TREND(Calibration!$A$2:$A$4,Calibration!$D$2:$D$4,G128)</f>
        <v>434.01640848480952</v>
      </c>
    </row>
    <row r="129" spans="1:12" x14ac:dyDescent="0.25">
      <c r="A129">
        <v>633086</v>
      </c>
      <c r="B129">
        <v>14.80200005</v>
      </c>
      <c r="C129">
        <v>0.31540998999999997</v>
      </c>
      <c r="D129">
        <v>34.012001040000001</v>
      </c>
      <c r="E129">
        <v>0.26898</v>
      </c>
      <c r="F129">
        <v>37.472000119999997</v>
      </c>
      <c r="G129">
        <v>0.72259998000000003</v>
      </c>
      <c r="H129">
        <v>30.426000599999998</v>
      </c>
      <c r="J129" s="2">
        <f>TREND(Calibration!$A$2:$A$4,Calibration!$B$2:$B$4,C129)</f>
        <v>406.42782443149508</v>
      </c>
      <c r="K129" s="2">
        <f>TREND(Calibration!$A$2:$A$4,Calibration!$C$2:$C$4,E129)</f>
        <v>587.25485175203698</v>
      </c>
      <c r="L129" s="2">
        <f>TREND(Calibration!$A$2:$A$4,Calibration!$D$2:$D$4,G129)</f>
        <v>438.36541444927059</v>
      </c>
    </row>
    <row r="130" spans="1:12" x14ac:dyDescent="0.25">
      <c r="A130">
        <v>638086</v>
      </c>
      <c r="B130">
        <v>14.788999560000001</v>
      </c>
      <c r="C130">
        <v>0.31406000000000001</v>
      </c>
      <c r="D130">
        <v>34.043998719999998</v>
      </c>
      <c r="E130">
        <v>0.26887</v>
      </c>
      <c r="F130">
        <v>37.48500061</v>
      </c>
      <c r="G130">
        <v>0.72310001000000002</v>
      </c>
      <c r="H130">
        <v>30.43300056</v>
      </c>
      <c r="J130" s="2">
        <f>TREND(Calibration!$A$2:$A$4,Calibration!$B$2:$B$4,C130)</f>
        <v>400.43257217058681</v>
      </c>
      <c r="K130" s="2">
        <f>TREND(Calibration!$A$2:$A$4,Calibration!$C$2:$C$4,E130)</f>
        <v>586.4069255693978</v>
      </c>
      <c r="L130" s="2">
        <f>TREND(Calibration!$A$2:$A$4,Calibration!$D$2:$D$4,G130)</f>
        <v>438.67607770245729</v>
      </c>
    </row>
    <row r="131" spans="1:12" x14ac:dyDescent="0.25">
      <c r="A131">
        <v>643094</v>
      </c>
      <c r="B131">
        <v>14.791999819999999</v>
      </c>
      <c r="C131">
        <v>0.31378999000000002</v>
      </c>
      <c r="D131">
        <v>34.002998349999999</v>
      </c>
      <c r="E131">
        <v>0.26880999999999999</v>
      </c>
      <c r="F131">
        <v>37.557998660000003</v>
      </c>
      <c r="G131">
        <v>0.73989998999999995</v>
      </c>
      <c r="H131">
        <v>30.5</v>
      </c>
      <c r="J131" s="2">
        <f>TREND(Calibration!$A$2:$A$4,Calibration!$B$2:$B$4,C131)</f>
        <v>399.2334684268792</v>
      </c>
      <c r="K131" s="2">
        <f>TREND(Calibration!$A$2:$A$4,Calibration!$C$2:$C$4,E131)</f>
        <v>585.94442037886733</v>
      </c>
      <c r="L131" s="2">
        <f>TREND(Calibration!$A$2:$A$4,Calibration!$D$2:$D$4,G131)</f>
        <v>449.11372432420364</v>
      </c>
    </row>
    <row r="132" spans="1:12" x14ac:dyDescent="0.25">
      <c r="A132">
        <v>648086</v>
      </c>
      <c r="B132">
        <v>14.713999749999999</v>
      </c>
      <c r="C132">
        <v>0.31189001</v>
      </c>
      <c r="D132">
        <v>34.012001040000001</v>
      </c>
      <c r="E132">
        <v>0.26919000999999998</v>
      </c>
      <c r="F132">
        <v>37.5359993</v>
      </c>
      <c r="G132">
        <v>0.74089998000000001</v>
      </c>
      <c r="H132">
        <v>30.43000031</v>
      </c>
      <c r="J132" s="2">
        <f>TREND(Calibration!$A$2:$A$4,Calibration!$B$2:$B$4,C132)</f>
        <v>390.79573230240362</v>
      </c>
      <c r="K132" s="2">
        <f>TREND(Calibration!$A$2:$A$4,Calibration!$C$2:$C$4,E132)</f>
        <v>588.87369700309205</v>
      </c>
      <c r="L132" s="2">
        <f>TREND(Calibration!$A$2:$A$4,Calibration!$D$2:$D$4,G132)</f>
        <v>449.73500734033109</v>
      </c>
    </row>
    <row r="133" spans="1:12" x14ac:dyDescent="0.25">
      <c r="A133">
        <v>653086</v>
      </c>
      <c r="B133">
        <v>14.66300011</v>
      </c>
      <c r="C133">
        <v>0.31248999</v>
      </c>
      <c r="D133">
        <v>34.021999360000002</v>
      </c>
      <c r="E133">
        <v>0.26962000000000003</v>
      </c>
      <c r="F133">
        <v>37.476001740000001</v>
      </c>
      <c r="G133">
        <v>0.72909999000000003</v>
      </c>
      <c r="H133">
        <v>30.461999890000001</v>
      </c>
      <c r="J133" s="2">
        <f>TREND(Calibration!$A$2:$A$4,Calibration!$B$2:$B$4,C133)</f>
        <v>393.46021978119961</v>
      </c>
      <c r="K133" s="2">
        <f>TREND(Calibration!$A$2:$A$4,Calibration!$C$2:$C$4,E133)</f>
        <v>592.18824045102906</v>
      </c>
      <c r="L133" s="2">
        <f>TREND(Calibration!$A$2:$A$4,Calibration!$D$2:$D$4,G133)</f>
        <v>442.40380065079091</v>
      </c>
    </row>
    <row r="134" spans="1:12" x14ac:dyDescent="0.25">
      <c r="A134">
        <v>658093</v>
      </c>
      <c r="B134">
        <v>14.708000180000001</v>
      </c>
      <c r="C134">
        <v>0.30838000999999998</v>
      </c>
      <c r="D134">
        <v>34.006000520000001</v>
      </c>
      <c r="E134">
        <v>0.26956998999999998</v>
      </c>
      <c r="F134">
        <v>37.47900009</v>
      </c>
      <c r="G134">
        <v>0.73500001000000004</v>
      </c>
      <c r="H134">
        <v>30.48399925</v>
      </c>
      <c r="J134" s="2">
        <f>TREND(Calibration!$A$2:$A$4,Calibration!$B$2:$B$4,C134)</f>
        <v>375.20796095906871</v>
      </c>
      <c r="K134" s="2">
        <f>TREND(Calibration!$A$2:$A$4,Calibration!$C$2:$C$4,E134)</f>
        <v>591.8027423747219</v>
      </c>
      <c r="L134" s="2">
        <f>TREND(Calibration!$A$2:$A$4,Calibration!$D$2:$D$4,G134)</f>
        <v>446.06941952779175</v>
      </c>
    </row>
    <row r="135" spans="1:12" x14ac:dyDescent="0.25">
      <c r="A135">
        <v>663089</v>
      </c>
      <c r="B135">
        <v>14.727000240000001</v>
      </c>
      <c r="C135">
        <v>0.32107999999999998</v>
      </c>
      <c r="D135">
        <v>34.015998840000002</v>
      </c>
      <c r="E135">
        <v>0.26887</v>
      </c>
      <c r="F135">
        <v>37.52999878</v>
      </c>
      <c r="G135">
        <v>0.73820001000000002</v>
      </c>
      <c r="H135">
        <v>30.416999820000001</v>
      </c>
      <c r="J135" s="2">
        <f>TREND(Calibration!$A$2:$A$4,Calibration!$B$2:$B$4,C135)</f>
        <v>431.6081148572564</v>
      </c>
      <c r="K135" s="2">
        <f>TREND(Calibration!$A$2:$A$4,Calibration!$C$2:$C$4,E135)</f>
        <v>586.4069255693978</v>
      </c>
      <c r="L135" s="2">
        <f>TREND(Calibration!$A$2:$A$4,Calibration!$D$2:$D$4,G135)</f>
        <v>448.05754506065477</v>
      </c>
    </row>
    <row r="136" spans="1:12" x14ac:dyDescent="0.25">
      <c r="A136">
        <v>668086</v>
      </c>
      <c r="B136">
        <v>14.80200005</v>
      </c>
      <c r="C136">
        <v>0.31810999000000001</v>
      </c>
      <c r="D136">
        <v>34.037998199999997</v>
      </c>
      <c r="E136">
        <v>0.26853999000000001</v>
      </c>
      <c r="F136">
        <v>37.487998959999999</v>
      </c>
      <c r="G136">
        <v>0.73390001000000005</v>
      </c>
      <c r="H136">
        <v>30.43899918</v>
      </c>
      <c r="J136" s="2">
        <f>TREND(Calibration!$A$2:$A$4,Calibration!$B$2:$B$4,C136)</f>
        <v>418.41841777252216</v>
      </c>
      <c r="K136" s="2">
        <f>TREND(Calibration!$A$2:$A$4,Calibration!$C$2:$C$4,E136)</f>
        <v>583.86306993728181</v>
      </c>
      <c r="L136" s="2">
        <f>TREND(Calibration!$A$2:$A$4,Calibration!$D$2:$D$4,G136)</f>
        <v>445.38600137587008</v>
      </c>
    </row>
    <row r="137" spans="1:12" x14ac:dyDescent="0.25">
      <c r="A137">
        <v>673086</v>
      </c>
      <c r="B137">
        <v>14.864000320000001</v>
      </c>
      <c r="C137">
        <v>0.31226999</v>
      </c>
      <c r="D137">
        <v>34.019001009999997</v>
      </c>
      <c r="E137">
        <v>0.26880999999999999</v>
      </c>
      <c r="F137">
        <v>37.48500061</v>
      </c>
      <c r="G137">
        <v>0.73500001000000004</v>
      </c>
      <c r="H137">
        <v>30.451999659999998</v>
      </c>
      <c r="J137" s="2">
        <f>TREND(Calibration!$A$2:$A$4,Calibration!$B$2:$B$4,C137)</f>
        <v>392.48320847193077</v>
      </c>
      <c r="K137" s="2">
        <f>TREND(Calibration!$A$2:$A$4,Calibration!$C$2:$C$4,E137)</f>
        <v>585.94442037886733</v>
      </c>
      <c r="L137" s="2">
        <f>TREND(Calibration!$A$2:$A$4,Calibration!$D$2:$D$4,G137)</f>
        <v>446.06941952779175</v>
      </c>
    </row>
    <row r="138" spans="1:12" x14ac:dyDescent="0.25">
      <c r="A138">
        <v>678086</v>
      </c>
      <c r="B138">
        <v>14.838000299999999</v>
      </c>
      <c r="C138">
        <v>0.31275999999999998</v>
      </c>
      <c r="D138">
        <v>34.037998199999997</v>
      </c>
      <c r="E138">
        <v>0.26925000999999998</v>
      </c>
      <c r="F138">
        <v>37.513999939999998</v>
      </c>
      <c r="G138">
        <v>0.73229997999999996</v>
      </c>
      <c r="H138">
        <v>30.43899918</v>
      </c>
      <c r="J138" s="2">
        <f>TREND(Calibration!$A$2:$A$4,Calibration!$B$2:$B$4,C138)</f>
        <v>394.65932352490722</v>
      </c>
      <c r="K138" s="2">
        <f>TREND(Calibration!$A$2:$A$4,Calibration!$C$2:$C$4,E138)</f>
        <v>589.33620219362251</v>
      </c>
      <c r="L138" s="2">
        <f>TREND(Calibration!$A$2:$A$4,Calibration!$D$2:$D$4,G138)</f>
        <v>444.39191997076165</v>
      </c>
    </row>
    <row r="139" spans="1:12" x14ac:dyDescent="0.25">
      <c r="A139">
        <v>683086</v>
      </c>
      <c r="B139">
        <v>14.78299999</v>
      </c>
      <c r="C139">
        <v>0.31400001</v>
      </c>
      <c r="D139">
        <v>34.019001009999997</v>
      </c>
      <c r="E139">
        <v>0.27087</v>
      </c>
      <c r="F139">
        <v>37.506999970000003</v>
      </c>
      <c r="G139">
        <v>0.73659998000000004</v>
      </c>
      <c r="H139">
        <v>30.478000640000001</v>
      </c>
      <c r="J139" s="2">
        <f>TREND(Calibration!$A$2:$A$4,Calibration!$B$2:$B$4,C139)</f>
        <v>400.16615895039126</v>
      </c>
      <c r="K139" s="2">
        <f>TREND(Calibration!$A$2:$A$4,Calibration!$C$2:$C$4,E139)</f>
        <v>601.82376525374752</v>
      </c>
      <c r="L139" s="2">
        <f>TREND(Calibration!$A$2:$A$4,Calibration!$D$2:$D$4,G139)</f>
        <v>447.0634636555464</v>
      </c>
    </row>
    <row r="140" spans="1:12" x14ac:dyDescent="0.25">
      <c r="A140">
        <v>688086</v>
      </c>
      <c r="B140">
        <v>14.730999949999999</v>
      </c>
      <c r="C140">
        <v>0.31248999</v>
      </c>
      <c r="D140">
        <v>34.025001529999997</v>
      </c>
      <c r="E140">
        <v>0.27054</v>
      </c>
      <c r="F140">
        <v>37.492000580000003</v>
      </c>
      <c r="G140">
        <v>0.74040002000000005</v>
      </c>
      <c r="H140">
        <v>30.471000669999999</v>
      </c>
      <c r="J140" s="2">
        <f>TREND(Calibration!$A$2:$A$4,Calibration!$B$2:$B$4,C140)</f>
        <v>393.46021978119961</v>
      </c>
      <c r="K140" s="2">
        <f>TREND(Calibration!$A$2:$A$4,Calibration!$C$2:$C$4,E140)</f>
        <v>599.27998670582997</v>
      </c>
      <c r="L140" s="2">
        <f>TREND(Calibration!$A$2:$A$4,Calibration!$D$2:$D$4,G140)</f>
        <v>449.42438757739041</v>
      </c>
    </row>
    <row r="141" spans="1:12" x14ac:dyDescent="0.25">
      <c r="A141">
        <v>693086</v>
      </c>
      <c r="B141">
        <v>14.70100021</v>
      </c>
      <c r="C141">
        <v>0.31444000999999999</v>
      </c>
      <c r="D141">
        <v>34.012001040000001</v>
      </c>
      <c r="E141">
        <v>0.27022001000000001</v>
      </c>
      <c r="F141">
        <v>37.47900009</v>
      </c>
      <c r="G141">
        <v>0.73390001000000005</v>
      </c>
      <c r="H141">
        <v>30.490999219999999</v>
      </c>
      <c r="J141" s="2">
        <f>TREND(Calibration!$A$2:$A$4,Calibration!$B$2:$B$4,C141)</f>
        <v>402.12018156892896</v>
      </c>
      <c r="K141" s="2">
        <f>TREND(Calibration!$A$2:$A$4,Calibration!$C$2:$C$4,E141)</f>
        <v>596.8133694405326</v>
      </c>
      <c r="L141" s="2">
        <f>TREND(Calibration!$A$2:$A$4,Calibration!$D$2:$D$4,G141)</f>
        <v>445.38600137587008</v>
      </c>
    </row>
    <row r="142" spans="1:12" x14ac:dyDescent="0.25">
      <c r="A142">
        <v>698133</v>
      </c>
      <c r="B142">
        <v>14.66899967</v>
      </c>
      <c r="C142">
        <v>0.31481000999999997</v>
      </c>
      <c r="D142">
        <v>34.012001040000001</v>
      </c>
      <c r="E142">
        <v>0.26989001000000001</v>
      </c>
      <c r="F142">
        <v>37.520000459999999</v>
      </c>
      <c r="G142">
        <v>0.74959998999999999</v>
      </c>
      <c r="H142">
        <v>30.51600075</v>
      </c>
      <c r="J142" s="2">
        <f>TREND(Calibration!$A$2:$A$4,Calibration!$B$2:$B$4,C142)</f>
        <v>403.76333695269909</v>
      </c>
      <c r="K142" s="2">
        <f>TREND(Calibration!$A$2:$A$4,Calibration!$C$2:$C$4,E142)</f>
        <v>594.26959089261459</v>
      </c>
      <c r="L142" s="2">
        <f>TREND(Calibration!$A$2:$A$4,Calibration!$D$2:$D$4,G142)</f>
        <v>455.14022984569476</v>
      </c>
    </row>
    <row r="143" spans="1:12" x14ac:dyDescent="0.25">
      <c r="A143">
        <v>703086</v>
      </c>
      <c r="B143">
        <v>14.68500042</v>
      </c>
      <c r="C143">
        <v>0.31280999999999998</v>
      </c>
      <c r="D143">
        <v>34.025001529999997</v>
      </c>
      <c r="E143">
        <v>0.26952000999999998</v>
      </c>
      <c r="F143">
        <v>37.513999939999998</v>
      </c>
      <c r="G143">
        <v>0.74690002</v>
      </c>
      <c r="H143">
        <v>30.43600082</v>
      </c>
      <c r="J143" s="2">
        <f>TREND(Calibration!$A$2:$A$4,Calibration!$B$2:$B$4,C143)</f>
        <v>394.88137154974106</v>
      </c>
      <c r="K143" s="2">
        <f>TREND(Calibration!$A$2:$A$4,Calibration!$C$2:$C$4,E143)</f>
        <v>591.4174755510096</v>
      </c>
      <c r="L143" s="2">
        <f>TREND(Calibration!$A$2:$A$4,Calibration!$D$2:$D$4,G143)</f>
        <v>453.46276756601844</v>
      </c>
    </row>
    <row r="144" spans="1:12" x14ac:dyDescent="0.25">
      <c r="A144">
        <v>708086</v>
      </c>
      <c r="B144">
        <v>14.74699974</v>
      </c>
      <c r="C144">
        <v>0.31270998999999999</v>
      </c>
      <c r="D144">
        <v>33.999000549999998</v>
      </c>
      <c r="E144">
        <v>0.26952000999999998</v>
      </c>
      <c r="F144">
        <v>37.516998289999997</v>
      </c>
      <c r="G144">
        <v>0.74690002</v>
      </c>
      <c r="H144">
        <v>30.48699951</v>
      </c>
      <c r="J144" s="2">
        <f>TREND(Calibration!$A$2:$A$4,Calibration!$B$2:$B$4,C144)</f>
        <v>394.43723109046846</v>
      </c>
      <c r="K144" s="2">
        <f>TREND(Calibration!$A$2:$A$4,Calibration!$C$2:$C$4,E144)</f>
        <v>591.4174755510096</v>
      </c>
      <c r="L144" s="2">
        <f>TREND(Calibration!$A$2:$A$4,Calibration!$D$2:$D$4,G144)</f>
        <v>453.46276756601844</v>
      </c>
    </row>
    <row r="145" spans="1:12" x14ac:dyDescent="0.25">
      <c r="A145">
        <v>713096</v>
      </c>
      <c r="B145">
        <v>14.838000299999999</v>
      </c>
      <c r="C145">
        <v>0.31064998999999999</v>
      </c>
      <c r="D145">
        <v>33.999000549999998</v>
      </c>
      <c r="E145">
        <v>0.26887</v>
      </c>
      <c r="F145">
        <v>37.504001619999997</v>
      </c>
      <c r="G145">
        <v>0.74150002000000004</v>
      </c>
      <c r="H145">
        <v>30.5</v>
      </c>
      <c r="J145" s="2">
        <f>TREND(Calibration!$A$2:$A$4,Calibration!$B$2:$B$4,C145)</f>
        <v>385.28885246731465</v>
      </c>
      <c r="K145" s="2">
        <f>TREND(Calibration!$A$2:$A$4,Calibration!$C$2:$C$4,E145)</f>
        <v>586.4069255693978</v>
      </c>
      <c r="L145" s="2">
        <f>TREND(Calibration!$A$2:$A$4,Calibration!$D$2:$D$4,G145)</f>
        <v>450.10780572931208</v>
      </c>
    </row>
    <row r="146" spans="1:12" x14ac:dyDescent="0.25">
      <c r="A146">
        <v>718086</v>
      </c>
      <c r="B146">
        <v>14.902999879999999</v>
      </c>
      <c r="C146">
        <v>0.31091999999999997</v>
      </c>
      <c r="D146">
        <v>34.048000340000002</v>
      </c>
      <c r="E146">
        <v>0.26891999999999999</v>
      </c>
      <c r="F146">
        <v>37.526000979999999</v>
      </c>
      <c r="G146">
        <v>0.74309999000000004</v>
      </c>
      <c r="H146">
        <v>30.461999890000001</v>
      </c>
      <c r="J146" s="2">
        <f>TREND(Calibration!$A$2:$A$4,Calibration!$B$2:$B$4,C146)</f>
        <v>386.48795621102227</v>
      </c>
      <c r="K146" s="2">
        <f>TREND(Calibration!$A$2:$A$4,Calibration!$C$2:$C$4,E146)</f>
        <v>586.79234656150652</v>
      </c>
      <c r="L146" s="2">
        <f>TREND(Calibration!$A$2:$A$4,Calibration!$D$2:$D$4,G146)</f>
        <v>451.10184985706672</v>
      </c>
    </row>
    <row r="147" spans="1:12" x14ac:dyDescent="0.25">
      <c r="A147">
        <v>723086</v>
      </c>
      <c r="B147">
        <v>14.932000159999999</v>
      </c>
      <c r="C147">
        <v>0.31152001000000001</v>
      </c>
      <c r="D147">
        <v>33.986999509999997</v>
      </c>
      <c r="E147">
        <v>0.26891999999999999</v>
      </c>
      <c r="F147">
        <v>37.504001619999997</v>
      </c>
      <c r="G147">
        <v>0.74360000999999998</v>
      </c>
      <c r="H147">
        <v>30.445999149999999</v>
      </c>
      <c r="J147" s="2">
        <f>TREND(Calibration!$A$2:$A$4,Calibration!$B$2:$B$4,C147)</f>
        <v>389.15257691863326</v>
      </c>
      <c r="K147" s="2">
        <f>TREND(Calibration!$A$2:$A$4,Calibration!$C$2:$C$4,E147)</f>
        <v>586.79234656150652</v>
      </c>
      <c r="L147" s="2">
        <f>TREND(Calibration!$A$2:$A$4,Calibration!$D$2:$D$4,G147)</f>
        <v>451.41250689736114</v>
      </c>
    </row>
    <row r="148" spans="1:12" x14ac:dyDescent="0.25">
      <c r="A148">
        <v>728086</v>
      </c>
      <c r="B148">
        <v>14.91899967</v>
      </c>
      <c r="C148">
        <v>0.31302999999999997</v>
      </c>
      <c r="D148">
        <v>34.019001009999997</v>
      </c>
      <c r="E148">
        <v>0.26919000999999998</v>
      </c>
      <c r="F148">
        <v>37.513999939999998</v>
      </c>
      <c r="G148">
        <v>0.74260002000000003</v>
      </c>
      <c r="H148">
        <v>30.413999560000001</v>
      </c>
      <c r="J148" s="2">
        <f>TREND(Calibration!$A$2:$A$4,Calibration!$B$2:$B$4,C148)</f>
        <v>395.85838285900991</v>
      </c>
      <c r="K148" s="2">
        <f>TREND(Calibration!$A$2:$A$4,Calibration!$C$2:$C$4,E148)</f>
        <v>588.87369700309205</v>
      </c>
      <c r="L148" s="2">
        <f>TREND(Calibration!$A$2:$A$4,Calibration!$D$2:$D$4,G148)</f>
        <v>450.79122388123375</v>
      </c>
    </row>
    <row r="149" spans="1:12" x14ac:dyDescent="0.25">
      <c r="A149">
        <v>733094</v>
      </c>
      <c r="B149">
        <v>14.902999879999999</v>
      </c>
      <c r="C149">
        <v>0.31237999</v>
      </c>
      <c r="D149">
        <v>34.008998869999999</v>
      </c>
      <c r="E149">
        <v>0.26952000999999998</v>
      </c>
      <c r="F149">
        <v>37.52999878</v>
      </c>
      <c r="G149">
        <v>0.75880002999999996</v>
      </c>
      <c r="H149">
        <v>30.510000229999999</v>
      </c>
      <c r="J149" s="2">
        <f>TREND(Calibration!$A$2:$A$4,Calibration!$B$2:$B$4,C149)</f>
        <v>392.9717141265653</v>
      </c>
      <c r="K149" s="2">
        <f>TREND(Calibration!$A$2:$A$4,Calibration!$C$2:$C$4,E149)</f>
        <v>591.4174755510096</v>
      </c>
      <c r="L149" s="2">
        <f>TREND(Calibration!$A$2:$A$4,Calibration!$D$2:$D$4,G149)</f>
        <v>460.85611560424513</v>
      </c>
    </row>
    <row r="150" spans="1:12" x14ac:dyDescent="0.25">
      <c r="A150">
        <v>738095</v>
      </c>
      <c r="B150">
        <v>14.836000439999999</v>
      </c>
      <c r="C150">
        <v>0.31373000000000001</v>
      </c>
      <c r="D150">
        <v>34.022998809999997</v>
      </c>
      <c r="E150">
        <v>0.26914000999999999</v>
      </c>
      <c r="F150">
        <v>37.536998750000002</v>
      </c>
      <c r="G150">
        <v>0.75980002000000002</v>
      </c>
      <c r="H150">
        <v>30.531999590000002</v>
      </c>
      <c r="J150" s="2">
        <f>TREND(Calibration!$A$2:$A$4,Calibration!$B$2:$B$4,C150)</f>
        <v>398.96705520668365</v>
      </c>
      <c r="K150" s="2">
        <f>TREND(Calibration!$A$2:$A$4,Calibration!$C$2:$C$4,E150)</f>
        <v>588.48827601098333</v>
      </c>
      <c r="L150" s="2">
        <f>TREND(Calibration!$A$2:$A$4,Calibration!$D$2:$D$4,G150)</f>
        <v>461.47739862037258</v>
      </c>
    </row>
    <row r="151" spans="1:12" x14ac:dyDescent="0.25">
      <c r="A151">
        <v>743086</v>
      </c>
      <c r="B151">
        <v>14.79399967</v>
      </c>
      <c r="C151">
        <v>0.31032999999999999</v>
      </c>
      <c r="D151">
        <v>34.020000459999999</v>
      </c>
      <c r="E151">
        <v>0.26887</v>
      </c>
      <c r="F151">
        <v>37.558998109999997</v>
      </c>
      <c r="G151">
        <v>0.76359999000000001</v>
      </c>
      <c r="H151">
        <v>30.5359993</v>
      </c>
      <c r="J151" s="2">
        <f>TREND(Calibration!$A$2:$A$4,Calibration!$B$2:$B$4,C151)</f>
        <v>383.86778951798328</v>
      </c>
      <c r="K151" s="2">
        <f>TREND(Calibration!$A$2:$A$4,Calibration!$C$2:$C$4,E151)</f>
        <v>586.4069255693978</v>
      </c>
      <c r="L151" s="2">
        <f>TREND(Calibration!$A$2:$A$4,Calibration!$D$2:$D$4,G151)</f>
        <v>463.83827905197057</v>
      </c>
    </row>
    <row r="152" spans="1:12" x14ac:dyDescent="0.25">
      <c r="A152">
        <v>748086</v>
      </c>
      <c r="B152">
        <v>14.708000180000001</v>
      </c>
      <c r="C152">
        <v>0.31341001000000002</v>
      </c>
      <c r="D152">
        <v>34.006000520000001</v>
      </c>
      <c r="E152">
        <v>0.26853999000000001</v>
      </c>
      <c r="F152">
        <v>37.548999790000003</v>
      </c>
      <c r="G152">
        <v>0.75709998999999994</v>
      </c>
      <c r="H152">
        <v>30.43600082</v>
      </c>
      <c r="J152" s="2">
        <f>TREND(Calibration!$A$2:$A$4,Calibration!$B$2:$B$4,C152)</f>
        <v>397.54599225735205</v>
      </c>
      <c r="K152" s="2">
        <f>TREND(Calibration!$A$2:$A$4,Calibration!$C$2:$C$4,E152)</f>
        <v>583.86306993728181</v>
      </c>
      <c r="L152" s="2">
        <f>TREND(Calibration!$A$2:$A$4,Calibration!$D$2:$D$4,G152)</f>
        <v>459.79989906334248</v>
      </c>
    </row>
    <row r="153" spans="1:12" x14ac:dyDescent="0.25">
      <c r="A153">
        <v>753086</v>
      </c>
      <c r="B153">
        <v>14.708999629999999</v>
      </c>
      <c r="C153">
        <v>0.31291999999999998</v>
      </c>
      <c r="D153">
        <v>34.020000459999999</v>
      </c>
      <c r="E153">
        <v>0.26756998999999998</v>
      </c>
      <c r="F153">
        <v>37.540000919999997</v>
      </c>
      <c r="G153">
        <v>0.75389998999999996</v>
      </c>
      <c r="H153">
        <v>30.426000599999998</v>
      </c>
      <c r="J153" s="2">
        <f>TREND(Calibration!$A$2:$A$4,Calibration!$B$2:$B$4,C153)</f>
        <v>395.36987720437537</v>
      </c>
      <c r="K153" s="2">
        <f>TREND(Calibration!$A$2:$A$4,Calibration!$C$2:$C$4,E153)</f>
        <v>576.38590269037172</v>
      </c>
      <c r="L153" s="2">
        <f>TREND(Calibration!$A$2:$A$4,Calibration!$D$2:$D$4,G153)</f>
        <v>457.81177353047946</v>
      </c>
    </row>
    <row r="154" spans="1:12" x14ac:dyDescent="0.25">
      <c r="A154">
        <v>758086</v>
      </c>
      <c r="B154">
        <v>14.67700005</v>
      </c>
      <c r="C154">
        <v>0.31600001</v>
      </c>
      <c r="D154">
        <v>34.004001619999997</v>
      </c>
      <c r="E154">
        <v>0.26756998999999998</v>
      </c>
      <c r="F154">
        <v>37.546001429999997</v>
      </c>
      <c r="G154">
        <v>0.76849997000000003</v>
      </c>
      <c r="H154">
        <v>30.448999400000002</v>
      </c>
      <c r="J154" s="2">
        <f>TREND(Calibration!$A$2:$A$4,Calibration!$B$2:$B$4,C154)</f>
        <v>409.04807994374437</v>
      </c>
      <c r="K154" s="2">
        <f>TREND(Calibration!$A$2:$A$4,Calibration!$C$2:$C$4,E154)</f>
        <v>576.38590269037172</v>
      </c>
      <c r="L154" s="2">
        <f>TREND(Calibration!$A$2:$A$4,Calibration!$D$2:$D$4,G154)</f>
        <v>466.88258384838252</v>
      </c>
    </row>
    <row r="155" spans="1:12" x14ac:dyDescent="0.25">
      <c r="A155">
        <v>763086</v>
      </c>
      <c r="B155">
        <v>14.68299961</v>
      </c>
      <c r="C155">
        <v>0.31507998999999998</v>
      </c>
      <c r="D155">
        <v>34.006999970000003</v>
      </c>
      <c r="E155">
        <v>0.26795000000000002</v>
      </c>
      <c r="F155">
        <v>37.555999759999999</v>
      </c>
      <c r="G155">
        <v>0.76899998999999997</v>
      </c>
      <c r="H155">
        <v>30.468000409999998</v>
      </c>
      <c r="J155" s="2">
        <f>TREND(Calibration!$A$2:$A$4,Calibration!$B$2:$B$4,C155)</f>
        <v>404.96230746759193</v>
      </c>
      <c r="K155" s="2">
        <f>TREND(Calibration!$A$2:$A$4,Calibration!$C$2:$C$4,E155)</f>
        <v>579.31517931459689</v>
      </c>
      <c r="L155" s="2">
        <f>TREND(Calibration!$A$2:$A$4,Calibration!$D$2:$D$4,G155)</f>
        <v>467.19324088867694</v>
      </c>
    </row>
    <row r="156" spans="1:12" x14ac:dyDescent="0.25">
      <c r="A156">
        <v>768086</v>
      </c>
      <c r="B156">
        <v>14.75300026</v>
      </c>
      <c r="C156">
        <v>0.31795001000000001</v>
      </c>
      <c r="D156">
        <v>34.001998899999997</v>
      </c>
      <c r="E156">
        <v>0.26815999000000001</v>
      </c>
      <c r="F156">
        <v>37.562000269999999</v>
      </c>
      <c r="G156">
        <v>0.76959997000000002</v>
      </c>
      <c r="H156">
        <v>30.523000719999999</v>
      </c>
      <c r="J156" s="2">
        <f>TREND(Calibration!$A$2:$A$4,Calibration!$B$2:$B$4,C156)</f>
        <v>417.70795291226386</v>
      </c>
      <c r="K156" s="2">
        <f>TREND(Calibration!$A$2:$A$4,Calibration!$C$2:$C$4,E156)</f>
        <v>580.93387039725508</v>
      </c>
      <c r="L156" s="2">
        <f>TREND(Calibration!$A$2:$A$4,Calibration!$D$2:$D$4,G156)</f>
        <v>467.5660020003042</v>
      </c>
    </row>
    <row r="157" spans="1:12" x14ac:dyDescent="0.25">
      <c r="A157">
        <v>773086</v>
      </c>
      <c r="B157">
        <v>14.81299973</v>
      </c>
      <c r="C157">
        <v>0.31632999000000001</v>
      </c>
      <c r="D157">
        <v>34.011001589999999</v>
      </c>
      <c r="E157">
        <v>0.26822001000000001</v>
      </c>
      <c r="F157">
        <v>37.536998750000002</v>
      </c>
      <c r="G157">
        <v>0.76359999000000001</v>
      </c>
      <c r="H157">
        <v>30.531999590000002</v>
      </c>
      <c r="J157" s="2">
        <f>TREND(Calibration!$A$2:$A$4,Calibration!$B$2:$B$4,C157)</f>
        <v>410.51350808843767</v>
      </c>
      <c r="K157" s="2">
        <f>TREND(Calibration!$A$2:$A$4,Calibration!$C$2:$C$4,E157)</f>
        <v>581.39652975618242</v>
      </c>
      <c r="L157" s="2">
        <f>TREND(Calibration!$A$2:$A$4,Calibration!$D$2:$D$4,G157)</f>
        <v>463.83827905197057</v>
      </c>
    </row>
    <row r="158" spans="1:12" x14ac:dyDescent="0.25">
      <c r="A158">
        <v>778092</v>
      </c>
      <c r="B158">
        <v>14.85999966</v>
      </c>
      <c r="C158">
        <v>0.31475999999999998</v>
      </c>
      <c r="D158">
        <v>34.008998869999999</v>
      </c>
      <c r="E158">
        <v>0.26859999000000001</v>
      </c>
      <c r="F158">
        <v>37.590000150000002</v>
      </c>
      <c r="G158">
        <v>0.77549999999999997</v>
      </c>
      <c r="H158">
        <v>30.50300026</v>
      </c>
      <c r="J158" s="2">
        <f>TREND(Calibration!$A$2:$A$4,Calibration!$B$2:$B$4,C158)</f>
        <v>403.54124451826033</v>
      </c>
      <c r="K158" s="2">
        <f>TREND(Calibration!$A$2:$A$4,Calibration!$C$2:$C$4,E158)</f>
        <v>584.32557512781227</v>
      </c>
      <c r="L158" s="2">
        <f>TREND(Calibration!$A$2:$A$4,Calibration!$D$2:$D$4,G158)</f>
        <v>471.23162709019726</v>
      </c>
    </row>
    <row r="159" spans="1:12" x14ac:dyDescent="0.25">
      <c r="A159">
        <v>783086</v>
      </c>
      <c r="B159">
        <v>14.835000040000001</v>
      </c>
      <c r="C159">
        <v>0.31308001000000002</v>
      </c>
      <c r="D159">
        <v>34.025001529999997</v>
      </c>
      <c r="E159">
        <v>0.26853999000000001</v>
      </c>
      <c r="F159">
        <v>37.47900009</v>
      </c>
      <c r="G159">
        <v>0.75929999000000004</v>
      </c>
      <c r="H159">
        <v>30.468000409999998</v>
      </c>
      <c r="J159" s="2">
        <f>TREND(Calibration!$A$2:$A$4,Calibration!$B$2:$B$4,C159)</f>
        <v>396.0804752934489</v>
      </c>
      <c r="K159" s="2">
        <f>TREND(Calibration!$A$2:$A$4,Calibration!$C$2:$C$4,E159)</f>
        <v>583.86306993728181</v>
      </c>
      <c r="L159" s="2">
        <f>TREND(Calibration!$A$2:$A$4,Calibration!$D$2:$D$4,G159)</f>
        <v>461.16673536718588</v>
      </c>
    </row>
    <row r="160" spans="1:12" x14ac:dyDescent="0.25">
      <c r="A160">
        <v>788086</v>
      </c>
      <c r="B160">
        <v>14.83100033</v>
      </c>
      <c r="C160">
        <v>0.31562001000000001</v>
      </c>
      <c r="D160">
        <v>34.015998840000002</v>
      </c>
      <c r="E160">
        <v>0.26891999999999999</v>
      </c>
      <c r="F160">
        <v>37.500999450000002</v>
      </c>
      <c r="G160">
        <v>0.76359999000000001</v>
      </c>
      <c r="H160">
        <v>30.490999219999999</v>
      </c>
      <c r="J160" s="2">
        <f>TREND(Calibration!$A$2:$A$4,Calibration!$B$2:$B$4,C160)</f>
        <v>407.36051495500737</v>
      </c>
      <c r="K160" s="2">
        <f>TREND(Calibration!$A$2:$A$4,Calibration!$C$2:$C$4,E160)</f>
        <v>586.79234656150652</v>
      </c>
      <c r="L160" s="2">
        <f>TREND(Calibration!$A$2:$A$4,Calibration!$D$2:$D$4,G160)</f>
        <v>463.83827905197057</v>
      </c>
    </row>
    <row r="161" spans="1:12" x14ac:dyDescent="0.25">
      <c r="A161">
        <v>793093</v>
      </c>
      <c r="B161">
        <v>14.78299999</v>
      </c>
      <c r="C161">
        <v>0.31373000000000001</v>
      </c>
      <c r="D161">
        <v>33.977001190000003</v>
      </c>
      <c r="E161">
        <v>0.26880999999999999</v>
      </c>
      <c r="F161">
        <v>37.516998289999997</v>
      </c>
      <c r="G161">
        <v>0.76630001999999997</v>
      </c>
      <c r="H161">
        <v>30.525999070000001</v>
      </c>
      <c r="J161" s="2">
        <f>TREND(Calibration!$A$2:$A$4,Calibration!$B$2:$B$4,C161)</f>
        <v>398.96705520668365</v>
      </c>
      <c r="K161" s="2">
        <f>TREND(Calibration!$A$2:$A$4,Calibration!$C$2:$C$4,E161)</f>
        <v>585.94442037886733</v>
      </c>
      <c r="L161" s="2">
        <f>TREND(Calibration!$A$2:$A$4,Calibration!$D$2:$D$4,G161)</f>
        <v>465.51577860900062</v>
      </c>
    </row>
    <row r="162" spans="1:12" x14ac:dyDescent="0.25">
      <c r="A162">
        <v>798086</v>
      </c>
      <c r="B162">
        <v>14.756999970000001</v>
      </c>
      <c r="C162">
        <v>0.31507998999999998</v>
      </c>
      <c r="D162">
        <v>34.048000340000002</v>
      </c>
      <c r="E162">
        <v>0.26919000999999998</v>
      </c>
      <c r="F162">
        <v>37.57400131</v>
      </c>
      <c r="G162">
        <v>0.76959997000000002</v>
      </c>
      <c r="H162">
        <v>30.43000031</v>
      </c>
      <c r="J162" s="2">
        <f>TREND(Calibration!$A$2:$A$4,Calibration!$B$2:$B$4,C162)</f>
        <v>404.96230746759193</v>
      </c>
      <c r="K162" s="2">
        <f>TREND(Calibration!$A$2:$A$4,Calibration!$C$2:$C$4,E162)</f>
        <v>588.87369700309205</v>
      </c>
      <c r="L162" s="2">
        <f>TREND(Calibration!$A$2:$A$4,Calibration!$D$2:$D$4,G162)</f>
        <v>467.5660020003042</v>
      </c>
    </row>
    <row r="163" spans="1:12" x14ac:dyDescent="0.25">
      <c r="A163">
        <v>803086</v>
      </c>
      <c r="B163">
        <v>14.711000439999999</v>
      </c>
      <c r="C163">
        <v>0.31459999</v>
      </c>
      <c r="D163">
        <v>33.999000549999998</v>
      </c>
      <c r="E163">
        <v>0.26925000999999998</v>
      </c>
      <c r="F163">
        <v>37.526000979999999</v>
      </c>
      <c r="G163">
        <v>0.76470000000000005</v>
      </c>
      <c r="H163">
        <v>30.43600082</v>
      </c>
      <c r="J163" s="2">
        <f>TREND(Calibration!$A$2:$A$4,Calibration!$B$2:$B$4,C163)</f>
        <v>402.83064642918725</v>
      </c>
      <c r="K163" s="2">
        <f>TREND(Calibration!$A$2:$A$4,Calibration!$C$2:$C$4,E163)</f>
        <v>589.33620219362251</v>
      </c>
      <c r="L163" s="2">
        <f>TREND(Calibration!$A$2:$A$4,Calibration!$D$2:$D$4,G163)</f>
        <v>464.52170341678453</v>
      </c>
    </row>
    <row r="164" spans="1:12" x14ac:dyDescent="0.25">
      <c r="A164">
        <v>808096</v>
      </c>
      <c r="B164">
        <v>14.69799995</v>
      </c>
      <c r="C164">
        <v>0.31535000000000002</v>
      </c>
      <c r="D164">
        <v>34.012001040000001</v>
      </c>
      <c r="E164">
        <v>0.26956998999999998</v>
      </c>
      <c r="F164">
        <v>37.48500061</v>
      </c>
      <c r="G164">
        <v>0.76740003000000001</v>
      </c>
      <c r="H164">
        <v>30.478000640000001</v>
      </c>
      <c r="J164" s="2">
        <f>TREND(Calibration!$A$2:$A$4,Calibration!$B$2:$B$4,C164)</f>
        <v>406.16141121129976</v>
      </c>
      <c r="K164" s="2">
        <f>TREND(Calibration!$A$2:$A$4,Calibration!$C$2:$C$4,E164)</f>
        <v>591.8027423747219</v>
      </c>
      <c r="L164" s="2">
        <f>TREND(Calibration!$A$2:$A$4,Calibration!$D$2:$D$4,G164)</f>
        <v>466.19920297381458</v>
      </c>
    </row>
    <row r="165" spans="1:12" x14ac:dyDescent="0.25">
      <c r="A165">
        <v>813086</v>
      </c>
      <c r="B165">
        <v>14.774000170000001</v>
      </c>
      <c r="C165">
        <v>0.31395000000000001</v>
      </c>
      <c r="D165">
        <v>33.994998930000001</v>
      </c>
      <c r="E165">
        <v>0.26919000999999998</v>
      </c>
      <c r="F165">
        <v>37.558998109999997</v>
      </c>
      <c r="G165">
        <v>0.77439999999999998</v>
      </c>
      <c r="H165">
        <v>30.51600075</v>
      </c>
      <c r="J165" s="2">
        <f>TREND(Calibration!$A$2:$A$4,Calibration!$B$2:$B$4,C165)</f>
        <v>399.9440665159525</v>
      </c>
      <c r="K165" s="2">
        <f>TREND(Calibration!$A$2:$A$4,Calibration!$C$2:$C$4,E165)</f>
        <v>588.87369700309205</v>
      </c>
      <c r="L165" s="2">
        <f>TREND(Calibration!$A$2:$A$4,Calibration!$D$2:$D$4,G165)</f>
        <v>470.54820893827559</v>
      </c>
    </row>
    <row r="166" spans="1:12" x14ac:dyDescent="0.25">
      <c r="A166">
        <v>818187</v>
      </c>
      <c r="B166">
        <v>14.79800034</v>
      </c>
      <c r="C166">
        <v>0.31902998999999999</v>
      </c>
      <c r="D166">
        <v>33.998001100000003</v>
      </c>
      <c r="E166">
        <v>0.26891999999999999</v>
      </c>
      <c r="F166">
        <v>37.494998930000001</v>
      </c>
      <c r="G166">
        <v>0.76359999000000001</v>
      </c>
      <c r="H166">
        <v>30.493999479999999</v>
      </c>
      <c r="J166" s="2">
        <f>TREND(Calibration!$A$2:$A$4,Calibration!$B$2:$B$4,C166)</f>
        <v>422.50410142946453</v>
      </c>
      <c r="K166" s="2">
        <f>TREND(Calibration!$A$2:$A$4,Calibration!$C$2:$C$4,E166)</f>
        <v>586.79234656150652</v>
      </c>
      <c r="L166" s="2">
        <f>TREND(Calibration!$A$2:$A$4,Calibration!$D$2:$D$4,G166)</f>
        <v>463.83827905197057</v>
      </c>
    </row>
    <row r="167" spans="1:12" x14ac:dyDescent="0.25">
      <c r="A167">
        <v>823086</v>
      </c>
      <c r="B167">
        <v>14.876000400000001</v>
      </c>
      <c r="C167">
        <v>0.31475999999999998</v>
      </c>
      <c r="D167">
        <v>34.005001069999999</v>
      </c>
      <c r="E167">
        <v>0.26853999000000001</v>
      </c>
      <c r="F167">
        <v>37.564998629999998</v>
      </c>
      <c r="G167">
        <v>0.77499998000000003</v>
      </c>
      <c r="H167">
        <v>30.518999099999998</v>
      </c>
      <c r="J167" s="2">
        <f>TREND(Calibration!$A$2:$A$4,Calibration!$B$2:$B$4,C167)</f>
        <v>403.54124451826033</v>
      </c>
      <c r="K167" s="2">
        <f>TREND(Calibration!$A$2:$A$4,Calibration!$C$2:$C$4,E167)</f>
        <v>583.86306993728181</v>
      </c>
      <c r="L167" s="2">
        <f>TREND(Calibration!$A$2:$A$4,Calibration!$D$2:$D$4,G167)</f>
        <v>470.92097004990285</v>
      </c>
    </row>
    <row r="168" spans="1:12" x14ac:dyDescent="0.25">
      <c r="A168">
        <v>828086</v>
      </c>
      <c r="B168">
        <v>14.876000400000001</v>
      </c>
      <c r="C168">
        <v>0.31503001000000003</v>
      </c>
      <c r="D168">
        <v>34.011001589999999</v>
      </c>
      <c r="E168">
        <v>0.26853999000000001</v>
      </c>
      <c r="F168">
        <v>37.558998109999997</v>
      </c>
      <c r="G168">
        <v>0.77869999000000001</v>
      </c>
      <c r="H168">
        <v>30.531999590000002</v>
      </c>
      <c r="J168" s="2">
        <f>TREND(Calibration!$A$2:$A$4,Calibration!$B$2:$B$4,C168)</f>
        <v>404.74034826196817</v>
      </c>
      <c r="K168" s="2">
        <f>TREND(Calibration!$A$2:$A$4,Calibration!$C$2:$C$4,E168)</f>
        <v>583.86306993728181</v>
      </c>
      <c r="L168" s="2">
        <f>TREND(Calibration!$A$2:$A$4,Calibration!$D$2:$D$4,G168)</f>
        <v>473.219746410168</v>
      </c>
    </row>
    <row r="169" spans="1:12" x14ac:dyDescent="0.25">
      <c r="A169">
        <v>833086</v>
      </c>
      <c r="B169">
        <v>14.864999770000001</v>
      </c>
      <c r="C169">
        <v>0.31244000999999999</v>
      </c>
      <c r="D169">
        <v>34.011001589999999</v>
      </c>
      <c r="E169">
        <v>0.26822001000000001</v>
      </c>
      <c r="F169">
        <v>37.542999270000003</v>
      </c>
      <c r="G169">
        <v>0.77229999999999999</v>
      </c>
      <c r="H169">
        <v>30.538999560000001</v>
      </c>
      <c r="J169" s="2">
        <f>TREND(Calibration!$A$2:$A$4,Calibration!$B$2:$B$4,C169)</f>
        <v>393.23826057557562</v>
      </c>
      <c r="K169" s="2">
        <f>TREND(Calibration!$A$2:$A$4,Calibration!$C$2:$C$4,E169)</f>
        <v>581.39652975618242</v>
      </c>
      <c r="L169" s="2">
        <f>TREND(Calibration!$A$2:$A$4,Calibration!$D$2:$D$4,G169)</f>
        <v>469.24350155733424</v>
      </c>
    </row>
    <row r="170" spans="1:12" x14ac:dyDescent="0.25">
      <c r="A170">
        <v>838086</v>
      </c>
      <c r="B170">
        <v>14.786000250000001</v>
      </c>
      <c r="C170">
        <v>0.31395000000000001</v>
      </c>
      <c r="D170">
        <v>34.019001009999997</v>
      </c>
      <c r="E170">
        <v>0.26826999000000001</v>
      </c>
      <c r="F170">
        <v>37.513999939999998</v>
      </c>
      <c r="G170">
        <v>0.77439999999999998</v>
      </c>
      <c r="H170">
        <v>30.523000719999999</v>
      </c>
      <c r="J170" s="2">
        <f>TREND(Calibration!$A$2:$A$4,Calibration!$B$2:$B$4,C170)</f>
        <v>399.9440665159525</v>
      </c>
      <c r="K170" s="2">
        <f>TREND(Calibration!$A$2:$A$4,Calibration!$C$2:$C$4,E170)</f>
        <v>581.78179657989472</v>
      </c>
      <c r="L170" s="2">
        <f>TREND(Calibration!$A$2:$A$4,Calibration!$D$2:$D$4,G170)</f>
        <v>470.54820893827559</v>
      </c>
    </row>
    <row r="171" spans="1:12" x14ac:dyDescent="0.25">
      <c r="A171">
        <v>843160</v>
      </c>
      <c r="B171">
        <v>14.79399967</v>
      </c>
      <c r="C171">
        <v>0.31248999</v>
      </c>
      <c r="D171">
        <v>34.004001619999997</v>
      </c>
      <c r="E171">
        <v>0.26833001000000001</v>
      </c>
      <c r="F171">
        <v>37.562000269999999</v>
      </c>
      <c r="G171">
        <v>0.78740001000000004</v>
      </c>
      <c r="H171">
        <v>30.478000640000001</v>
      </c>
      <c r="J171" s="2">
        <f>TREND(Calibration!$A$2:$A$4,Calibration!$B$2:$B$4,C171)</f>
        <v>393.46021978119961</v>
      </c>
      <c r="K171" s="2">
        <f>TREND(Calibration!$A$2:$A$4,Calibration!$C$2:$C$4,E171)</f>
        <v>582.2444559388216</v>
      </c>
      <c r="L171" s="2">
        <f>TREND(Calibration!$A$2:$A$4,Calibration!$D$2:$D$4,G171)</f>
        <v>478.62497512842401</v>
      </c>
    </row>
    <row r="172" spans="1:12" x14ac:dyDescent="0.25">
      <c r="A172">
        <v>848086</v>
      </c>
      <c r="B172">
        <v>14.81099987</v>
      </c>
      <c r="C172">
        <v>0.31507998999999998</v>
      </c>
      <c r="D172">
        <v>34.002998349999999</v>
      </c>
      <c r="E172">
        <v>0.26848999000000001</v>
      </c>
      <c r="F172">
        <v>37.569000240000001</v>
      </c>
      <c r="G172">
        <v>0.78579997999999995</v>
      </c>
      <c r="H172">
        <v>30.48699951</v>
      </c>
      <c r="J172" s="2">
        <f>TREND(Calibration!$A$2:$A$4,Calibration!$B$2:$B$4,C172)</f>
        <v>404.96230746759193</v>
      </c>
      <c r="K172" s="2">
        <f>TREND(Calibration!$A$2:$A$4,Calibration!$C$2:$C$4,E172)</f>
        <v>583.47764894517309</v>
      </c>
      <c r="L172" s="2">
        <f>TREND(Calibration!$A$2:$A$4,Calibration!$D$2:$D$4,G172)</f>
        <v>477.63089372331558</v>
      </c>
    </row>
    <row r="173" spans="1:12" x14ac:dyDescent="0.25">
      <c r="A173">
        <v>853086</v>
      </c>
      <c r="B173">
        <v>14.76200008</v>
      </c>
      <c r="C173">
        <v>0.31352001000000002</v>
      </c>
      <c r="D173">
        <v>34.034999849999998</v>
      </c>
      <c r="E173">
        <v>0.26870999000000001</v>
      </c>
      <c r="F173">
        <v>37.553001399999999</v>
      </c>
      <c r="G173">
        <v>0.77499998000000003</v>
      </c>
      <c r="H173">
        <v>30.44799995</v>
      </c>
      <c r="J173" s="2">
        <f>TREND(Calibration!$A$2:$A$4,Calibration!$B$2:$B$4,C173)</f>
        <v>398.03449791198659</v>
      </c>
      <c r="K173" s="2">
        <f>TREND(Calibration!$A$2:$A$4,Calibration!$C$2:$C$4,E173)</f>
        <v>585.17350131045146</v>
      </c>
      <c r="L173" s="2">
        <f>TREND(Calibration!$A$2:$A$4,Calibration!$D$2:$D$4,G173)</f>
        <v>470.92097004990285</v>
      </c>
    </row>
    <row r="174" spans="1:12" x14ac:dyDescent="0.25">
      <c r="A174">
        <v>858086</v>
      </c>
      <c r="B174">
        <v>14.795000079999999</v>
      </c>
      <c r="C174">
        <v>0.31481000999999997</v>
      </c>
      <c r="D174">
        <v>34.02099991</v>
      </c>
      <c r="E174">
        <v>0.26859999000000001</v>
      </c>
      <c r="F174">
        <v>37.546001429999997</v>
      </c>
      <c r="G174">
        <v>0.77600002000000001</v>
      </c>
      <c r="H174">
        <v>30.451999659999998</v>
      </c>
      <c r="J174" s="2">
        <f>TREND(Calibration!$A$2:$A$4,Calibration!$B$2:$B$4,C174)</f>
        <v>403.76333695269909</v>
      </c>
      <c r="K174" s="2">
        <f>TREND(Calibration!$A$2:$A$4,Calibration!$C$2:$C$4,E174)</f>
        <v>584.32557512781227</v>
      </c>
      <c r="L174" s="2">
        <f>TREND(Calibration!$A$2:$A$4,Calibration!$D$2:$D$4,G174)</f>
        <v>471.54228413049174</v>
      </c>
    </row>
    <row r="175" spans="1:12" x14ac:dyDescent="0.25">
      <c r="A175">
        <v>863095</v>
      </c>
      <c r="B175">
        <v>14.815999980000001</v>
      </c>
      <c r="C175">
        <v>0.31286999999999998</v>
      </c>
      <c r="D175">
        <v>34.027000430000001</v>
      </c>
      <c r="E175">
        <v>0.26844001000000001</v>
      </c>
      <c r="F175">
        <v>37.492000580000003</v>
      </c>
      <c r="G175">
        <v>0.77170002000000004</v>
      </c>
      <c r="H175">
        <v>30.454999919999999</v>
      </c>
      <c r="J175" s="2">
        <f>TREND(Calibration!$A$2:$A$4,Calibration!$B$2:$B$4,C175)</f>
        <v>395.14782917954176</v>
      </c>
      <c r="K175" s="2">
        <f>TREND(Calibration!$A$2:$A$4,Calibration!$C$2:$C$4,E175)</f>
        <v>583.09238212146124</v>
      </c>
      <c r="L175" s="2">
        <f>TREND(Calibration!$A$2:$A$4,Calibration!$D$2:$D$4,G175)</f>
        <v>468.87074044570704</v>
      </c>
    </row>
    <row r="176" spans="1:12" x14ac:dyDescent="0.25">
      <c r="A176">
        <v>868086</v>
      </c>
      <c r="B176">
        <v>14.88799953</v>
      </c>
      <c r="C176">
        <v>0.31248999</v>
      </c>
      <c r="D176">
        <v>34.013999939999998</v>
      </c>
      <c r="E176">
        <v>0.26848999000000001</v>
      </c>
      <c r="F176">
        <v>37.523998259999999</v>
      </c>
      <c r="G176">
        <v>0.78039997999999999</v>
      </c>
      <c r="H176">
        <v>30.5</v>
      </c>
      <c r="J176" s="2">
        <f>TREND(Calibration!$A$2:$A$4,Calibration!$B$2:$B$4,C176)</f>
        <v>393.46021978119961</v>
      </c>
      <c r="K176" s="2">
        <f>TREND(Calibration!$A$2:$A$4,Calibration!$C$2:$C$4,E176)</f>
        <v>583.47764894517309</v>
      </c>
      <c r="L176" s="2">
        <f>TREND(Calibration!$A$2:$A$4,Calibration!$D$2:$D$4,G176)</f>
        <v>474.27593188660921</v>
      </c>
    </row>
    <row r="177" spans="1:12" x14ac:dyDescent="0.25">
      <c r="A177">
        <v>873086</v>
      </c>
      <c r="B177">
        <v>14.876000400000001</v>
      </c>
      <c r="C177">
        <v>0.31145999000000002</v>
      </c>
      <c r="D177">
        <v>34.049999239999998</v>
      </c>
      <c r="E177">
        <v>0.26880999999999999</v>
      </c>
      <c r="F177">
        <v>37.553001399999999</v>
      </c>
      <c r="G177">
        <v>0.77770001</v>
      </c>
      <c r="H177">
        <v>30.50300026</v>
      </c>
      <c r="J177" s="2">
        <f>TREND(Calibration!$A$2:$A$4,Calibration!$B$2:$B$4,C177)</f>
        <v>388.88603046962294</v>
      </c>
      <c r="K177" s="2">
        <f>TREND(Calibration!$A$2:$A$4,Calibration!$C$2:$C$4,E177)</f>
        <v>585.94442037886733</v>
      </c>
      <c r="L177" s="2">
        <f>TREND(Calibration!$A$2:$A$4,Calibration!$D$2:$D$4,G177)</f>
        <v>472.59846960693289</v>
      </c>
    </row>
    <row r="178" spans="1:12" x14ac:dyDescent="0.25">
      <c r="A178">
        <v>878086</v>
      </c>
      <c r="B178">
        <v>14.815999980000001</v>
      </c>
      <c r="C178">
        <v>0.31378999000000002</v>
      </c>
      <c r="D178">
        <v>34.054000850000001</v>
      </c>
      <c r="E178">
        <v>0.26891999999999999</v>
      </c>
      <c r="F178">
        <v>37.52099991</v>
      </c>
      <c r="G178">
        <v>0.77819996999999996</v>
      </c>
      <c r="H178">
        <v>30.524999619999999</v>
      </c>
      <c r="J178" s="2">
        <f>TREND(Calibration!$A$2:$A$4,Calibration!$B$2:$B$4,C178)</f>
        <v>399.2334684268792</v>
      </c>
      <c r="K178" s="2">
        <f>TREND(Calibration!$A$2:$A$4,Calibration!$C$2:$C$4,E178)</f>
        <v>586.79234656150652</v>
      </c>
      <c r="L178" s="2">
        <f>TREND(Calibration!$A$2:$A$4,Calibration!$D$2:$D$4,G178)</f>
        <v>472.90908936987358</v>
      </c>
    </row>
    <row r="179" spans="1:12" x14ac:dyDescent="0.25">
      <c r="A179">
        <v>883086</v>
      </c>
      <c r="B179">
        <v>14.73200035</v>
      </c>
      <c r="C179">
        <v>0.31740998999999998</v>
      </c>
      <c r="D179">
        <v>34.056999210000001</v>
      </c>
      <c r="E179">
        <v>0.26914000999999999</v>
      </c>
      <c r="F179">
        <v>37.513999939999998</v>
      </c>
      <c r="G179">
        <v>0.77600002000000001</v>
      </c>
      <c r="H179">
        <v>30.44499969</v>
      </c>
      <c r="J179" s="2">
        <f>TREND(Calibration!$A$2:$A$4,Calibration!$B$2:$B$4,C179)</f>
        <v>415.30974542484842</v>
      </c>
      <c r="K179" s="2">
        <f>TREND(Calibration!$A$2:$A$4,Calibration!$C$2:$C$4,E179)</f>
        <v>588.48827601098333</v>
      </c>
      <c r="L179" s="2">
        <f>TREND(Calibration!$A$2:$A$4,Calibration!$D$2:$D$4,G179)</f>
        <v>471.54228413049174</v>
      </c>
    </row>
    <row r="180" spans="1:12" x14ac:dyDescent="0.25">
      <c r="A180">
        <v>888086</v>
      </c>
      <c r="B180">
        <v>14.73200035</v>
      </c>
      <c r="C180">
        <v>0.31557000000000002</v>
      </c>
      <c r="D180">
        <v>34.030998230000002</v>
      </c>
      <c r="E180">
        <v>0.26989001000000001</v>
      </c>
      <c r="F180">
        <v>37.536998750000002</v>
      </c>
      <c r="G180">
        <v>0.77819996999999996</v>
      </c>
      <c r="H180">
        <v>30.419000629999999</v>
      </c>
      <c r="J180" s="2">
        <f>TREND(Calibration!$A$2:$A$4,Calibration!$B$2:$B$4,C180)</f>
        <v>407.13842252056861</v>
      </c>
      <c r="K180" s="2">
        <f>TREND(Calibration!$A$2:$A$4,Calibration!$C$2:$C$4,E180)</f>
        <v>594.26959089261459</v>
      </c>
      <c r="L180" s="2">
        <f>TREND(Calibration!$A$2:$A$4,Calibration!$D$2:$D$4,G180)</f>
        <v>472.90908936987358</v>
      </c>
    </row>
    <row r="181" spans="1:12" x14ac:dyDescent="0.25">
      <c r="A181">
        <v>893086</v>
      </c>
      <c r="B181">
        <v>14.73700047</v>
      </c>
      <c r="C181">
        <v>0.31248999</v>
      </c>
      <c r="D181">
        <v>34.048000340000002</v>
      </c>
      <c r="E181">
        <v>0.27011001000000001</v>
      </c>
      <c r="F181">
        <v>37.571998600000001</v>
      </c>
      <c r="G181">
        <v>0.78200000999999997</v>
      </c>
      <c r="H181">
        <v>30.409999849999998</v>
      </c>
      <c r="J181" s="2">
        <f>TREND(Calibration!$A$2:$A$4,Calibration!$B$2:$B$4,C181)</f>
        <v>393.46021978119961</v>
      </c>
      <c r="K181" s="2">
        <f>TREND(Calibration!$A$2:$A$4,Calibration!$C$2:$C$4,E181)</f>
        <v>595.96544325789341</v>
      </c>
      <c r="L181" s="2">
        <f>TREND(Calibration!$A$2:$A$4,Calibration!$D$2:$D$4,G181)</f>
        <v>475.27001329171759</v>
      </c>
    </row>
    <row r="182" spans="1:12" x14ac:dyDescent="0.25">
      <c r="A182">
        <v>898097</v>
      </c>
      <c r="B182">
        <v>14.70400047</v>
      </c>
      <c r="C182">
        <v>0.31535000000000002</v>
      </c>
      <c r="D182">
        <v>34.040000919999997</v>
      </c>
      <c r="E182">
        <v>0.27026999000000002</v>
      </c>
      <c r="F182">
        <v>37.513999939999998</v>
      </c>
      <c r="G182">
        <v>0.77499998000000003</v>
      </c>
      <c r="H182">
        <v>30.393999099999998</v>
      </c>
      <c r="J182" s="2">
        <f>TREND(Calibration!$A$2:$A$4,Calibration!$B$2:$B$4,C182)</f>
        <v>406.16141121129976</v>
      </c>
      <c r="K182" s="2">
        <f>TREND(Calibration!$A$2:$A$4,Calibration!$C$2:$C$4,E182)</f>
        <v>597.19863626424444</v>
      </c>
      <c r="L182" s="2">
        <f>TREND(Calibration!$A$2:$A$4,Calibration!$D$2:$D$4,G182)</f>
        <v>470.92097004990285</v>
      </c>
    </row>
    <row r="183" spans="1:12" x14ac:dyDescent="0.25">
      <c r="A183">
        <v>903086</v>
      </c>
      <c r="B183">
        <v>14.6590004</v>
      </c>
      <c r="C183">
        <v>0.31453999999999999</v>
      </c>
      <c r="D183">
        <v>34.008998869999999</v>
      </c>
      <c r="E183">
        <v>0.27092000999999999</v>
      </c>
      <c r="F183">
        <v>37.492000580000003</v>
      </c>
      <c r="G183">
        <v>0.77010000000000001</v>
      </c>
      <c r="H183">
        <v>30.468000409999998</v>
      </c>
      <c r="J183" s="2">
        <f>TREND(Calibration!$A$2:$A$4,Calibration!$B$2:$B$4,C183)</f>
        <v>402.56423320899148</v>
      </c>
      <c r="K183" s="2">
        <f>TREND(Calibration!$A$2:$A$4,Calibration!$C$2:$C$4,E183)</f>
        <v>602.20926333005468</v>
      </c>
      <c r="L183" s="2">
        <f>TREND(Calibration!$A$2:$A$4,Calibration!$D$2:$D$4,G183)</f>
        <v>467.8766652534909</v>
      </c>
    </row>
    <row r="184" spans="1:12" x14ac:dyDescent="0.25">
      <c r="A184">
        <v>908086</v>
      </c>
      <c r="B184">
        <v>14.62699986</v>
      </c>
      <c r="C184">
        <v>0.31568000000000002</v>
      </c>
      <c r="D184">
        <v>33.998001100000003</v>
      </c>
      <c r="E184">
        <v>0.27114000999999999</v>
      </c>
      <c r="F184">
        <v>37.548999790000003</v>
      </c>
      <c r="G184">
        <v>0.77770001</v>
      </c>
      <c r="H184">
        <v>30.523000719999999</v>
      </c>
      <c r="J184" s="2">
        <f>TREND(Calibration!$A$2:$A$4,Calibration!$B$2:$B$4,C184)</f>
        <v>407.62692817520292</v>
      </c>
      <c r="K184" s="2">
        <f>TREND(Calibration!$A$2:$A$4,Calibration!$C$2:$C$4,E184)</f>
        <v>603.90511569533351</v>
      </c>
      <c r="L184" s="2">
        <f>TREND(Calibration!$A$2:$A$4,Calibration!$D$2:$D$4,G184)</f>
        <v>472.59846960693289</v>
      </c>
    </row>
    <row r="185" spans="1:12" x14ac:dyDescent="0.25">
      <c r="A185">
        <v>913086</v>
      </c>
      <c r="B185">
        <v>14.59399986</v>
      </c>
      <c r="C185">
        <v>0.31643999</v>
      </c>
      <c r="D185">
        <v>34.0320015</v>
      </c>
      <c r="E185">
        <v>0.27184001000000002</v>
      </c>
      <c r="F185">
        <v>37.575000760000002</v>
      </c>
      <c r="G185">
        <v>0.77869999000000001</v>
      </c>
      <c r="H185">
        <v>30.431999210000001</v>
      </c>
      <c r="J185" s="2">
        <f>TREND(Calibration!$A$2:$A$4,Calibration!$B$2:$B$4,C185)</f>
        <v>411.00201374307221</v>
      </c>
      <c r="K185" s="2">
        <f>TREND(Calibration!$A$2:$A$4,Calibration!$C$2:$C$4,E185)</f>
        <v>609.30100958485605</v>
      </c>
      <c r="L185" s="2">
        <f>TREND(Calibration!$A$2:$A$4,Calibration!$D$2:$D$4,G185)</f>
        <v>473.219746410168</v>
      </c>
    </row>
    <row r="186" spans="1:12" x14ac:dyDescent="0.25">
      <c r="A186">
        <v>918086</v>
      </c>
      <c r="B186">
        <v>14.579999920000001</v>
      </c>
      <c r="C186">
        <v>0.31486999999999998</v>
      </c>
      <c r="D186">
        <v>34.056999210000001</v>
      </c>
      <c r="E186">
        <v>0.27226999000000002</v>
      </c>
      <c r="F186">
        <v>37.5320015</v>
      </c>
      <c r="G186">
        <v>0.78140001999999997</v>
      </c>
      <c r="H186">
        <v>30.402999879999999</v>
      </c>
      <c r="J186" s="2">
        <f>TREND(Calibration!$A$2:$A$4,Calibration!$B$2:$B$4,C186)</f>
        <v>404.02975017289486</v>
      </c>
      <c r="K186" s="2">
        <f>TREND(Calibration!$A$2:$A$4,Calibration!$C$2:$C$4,E186)</f>
        <v>612.61547594859417</v>
      </c>
      <c r="L186" s="2">
        <f>TREND(Calibration!$A$2:$A$4,Calibration!$D$2:$D$4,G186)</f>
        <v>474.89724596719805</v>
      </c>
    </row>
    <row r="187" spans="1:12" x14ac:dyDescent="0.25">
      <c r="A187">
        <v>923086</v>
      </c>
      <c r="B187">
        <v>14.626000400000001</v>
      </c>
      <c r="C187">
        <v>0.31486999999999998</v>
      </c>
      <c r="D187">
        <v>34.04700089</v>
      </c>
      <c r="E187">
        <v>0.27243999000000002</v>
      </c>
      <c r="F187">
        <v>37.525001529999997</v>
      </c>
      <c r="G187">
        <v>0.78359997000000003</v>
      </c>
      <c r="H187">
        <v>30.379999160000001</v>
      </c>
      <c r="J187" s="2">
        <f>TREND(Calibration!$A$2:$A$4,Calibration!$B$2:$B$4,C187)</f>
        <v>404.02975017289486</v>
      </c>
      <c r="K187" s="2">
        <f>TREND(Calibration!$A$2:$A$4,Calibration!$C$2:$C$4,E187)</f>
        <v>613.92590732176427</v>
      </c>
      <c r="L187" s="2">
        <f>TREND(Calibration!$A$2:$A$4,Calibration!$D$2:$D$4,G187)</f>
        <v>476.26405120658001</v>
      </c>
    </row>
    <row r="188" spans="1:12" x14ac:dyDescent="0.25">
      <c r="A188">
        <v>928086</v>
      </c>
      <c r="B188">
        <v>14.649000170000001</v>
      </c>
      <c r="C188">
        <v>0.31486999999999998</v>
      </c>
      <c r="D188">
        <v>34.030998230000002</v>
      </c>
      <c r="E188">
        <v>0.27395001000000002</v>
      </c>
      <c r="F188">
        <v>37.52999878</v>
      </c>
      <c r="G188">
        <v>0.78410000000000002</v>
      </c>
      <c r="H188">
        <v>30.413999560000001</v>
      </c>
      <c r="J188" s="2">
        <f>TREND(Calibration!$A$2:$A$4,Calibration!$B$2:$B$4,C188)</f>
        <v>404.02975017289486</v>
      </c>
      <c r="K188" s="2">
        <f>TREND(Calibration!$A$2:$A$4,Calibration!$C$2:$C$4,E188)</f>
        <v>625.56577545184541</v>
      </c>
      <c r="L188" s="2">
        <f>TREND(Calibration!$A$2:$A$4,Calibration!$D$2:$D$4,G188)</f>
        <v>476.57471445976671</v>
      </c>
    </row>
    <row r="189" spans="1:12" x14ac:dyDescent="0.25">
      <c r="A189">
        <v>933093</v>
      </c>
      <c r="B189">
        <v>14.739999770000001</v>
      </c>
      <c r="C189">
        <v>0.31378999000000002</v>
      </c>
      <c r="D189">
        <v>34.036998750000002</v>
      </c>
      <c r="E189">
        <v>0.27443999000000002</v>
      </c>
      <c r="F189">
        <v>37.513999939999998</v>
      </c>
      <c r="G189">
        <v>0.79119998000000002</v>
      </c>
      <c r="H189">
        <v>30.48399925</v>
      </c>
      <c r="J189" s="2">
        <f>TREND(Calibration!$A$2:$A$4,Calibration!$B$2:$B$4,C189)</f>
        <v>399.2334684268792</v>
      </c>
      <c r="K189" s="2">
        <f>TREND(Calibration!$A$2:$A$4,Calibration!$C$2:$C$4,E189)</f>
        <v>629.342747006114</v>
      </c>
      <c r="L189" s="2">
        <f>TREND(Calibration!$A$2:$A$4,Calibration!$D$2:$D$4,G189)</f>
        <v>480.985855560022</v>
      </c>
    </row>
    <row r="190" spans="1:12" x14ac:dyDescent="0.25">
      <c r="A190">
        <v>938086</v>
      </c>
      <c r="B190">
        <v>14.74199963</v>
      </c>
      <c r="C190">
        <v>0.31453999999999999</v>
      </c>
      <c r="D190">
        <v>34.034000399999996</v>
      </c>
      <c r="E190">
        <v>0.27513999</v>
      </c>
      <c r="F190">
        <v>37.511001589999999</v>
      </c>
      <c r="G190">
        <v>0.78520000000000001</v>
      </c>
      <c r="H190">
        <v>30.493000030000001</v>
      </c>
      <c r="J190" s="2">
        <f>TREND(Calibration!$A$2:$A$4,Calibration!$B$2:$B$4,C190)</f>
        <v>402.56423320899148</v>
      </c>
      <c r="K190" s="2">
        <f>TREND(Calibration!$A$2:$A$4,Calibration!$C$2:$C$4,E190)</f>
        <v>634.73864089563654</v>
      </c>
      <c r="L190" s="2">
        <f>TREND(Calibration!$A$2:$A$4,Calibration!$D$2:$D$4,G190)</f>
        <v>477.25813261168838</v>
      </c>
    </row>
    <row r="191" spans="1:12" x14ac:dyDescent="0.25">
      <c r="A191">
        <v>943086</v>
      </c>
      <c r="B191">
        <v>14.73799992</v>
      </c>
      <c r="C191">
        <v>0.31097998999999998</v>
      </c>
      <c r="D191">
        <v>33.995998380000003</v>
      </c>
      <c r="E191">
        <v>0.27518999999999999</v>
      </c>
      <c r="F191">
        <v>37.583999630000001</v>
      </c>
      <c r="G191">
        <v>0.79329996999999997</v>
      </c>
      <c r="H191">
        <v>30.509000780000001</v>
      </c>
      <c r="J191" s="2">
        <f>TREND(Calibration!$A$2:$A$4,Calibration!$B$2:$B$4,C191)</f>
        <v>386.75436943121804</v>
      </c>
      <c r="K191" s="2">
        <f>TREND(Calibration!$A$2:$A$4,Calibration!$C$2:$C$4,E191)</f>
        <v>635.12413897194369</v>
      </c>
      <c r="L191" s="2">
        <f>TREND(Calibration!$A$2:$A$4,Calibration!$D$2:$D$4,G191)</f>
        <v>482.29055672807101</v>
      </c>
    </row>
    <row r="192" spans="1:12" x14ac:dyDescent="0.25">
      <c r="A192">
        <v>948086</v>
      </c>
      <c r="B192">
        <v>14.652000429999999</v>
      </c>
      <c r="C192">
        <v>0.31341001000000002</v>
      </c>
      <c r="D192">
        <v>34.013000490000003</v>
      </c>
      <c r="E192">
        <v>0.27449000000000001</v>
      </c>
      <c r="F192">
        <v>37.575000760000002</v>
      </c>
      <c r="G192">
        <v>0.79600000000000004</v>
      </c>
      <c r="H192">
        <v>30.541000369999999</v>
      </c>
      <c r="J192" s="2">
        <f>TREND(Calibration!$A$2:$A$4,Calibration!$B$2:$B$4,C192)</f>
        <v>397.54599225735205</v>
      </c>
      <c r="K192" s="2">
        <f>TREND(Calibration!$A$2:$A$4,Calibration!$C$2:$C$4,E192)</f>
        <v>629.72824508242115</v>
      </c>
      <c r="L192" s="2">
        <f>TREND(Calibration!$A$2:$A$4,Calibration!$D$2:$D$4,G192)</f>
        <v>483.96805628510111</v>
      </c>
    </row>
    <row r="193" spans="1:12" x14ac:dyDescent="0.25">
      <c r="A193">
        <v>953086</v>
      </c>
      <c r="B193">
        <v>14.61600018</v>
      </c>
      <c r="C193">
        <v>0.31444000999999999</v>
      </c>
      <c r="D193">
        <v>34.026000979999999</v>
      </c>
      <c r="E193">
        <v>0.27351998999999999</v>
      </c>
      <c r="F193">
        <v>37.549999239999998</v>
      </c>
      <c r="G193">
        <v>0.79490000000000005</v>
      </c>
      <c r="H193">
        <v>30.5890007</v>
      </c>
      <c r="J193" s="2">
        <f>TREND(Calibration!$A$2:$A$4,Calibration!$B$2:$B$4,C193)</f>
        <v>402.12018156892896</v>
      </c>
      <c r="K193" s="2">
        <f>TREND(Calibration!$A$2:$A$4,Calibration!$C$2:$C$4,E193)</f>
        <v>622.25100075131309</v>
      </c>
      <c r="L193" s="2">
        <f>TREND(Calibration!$A$2:$A$4,Calibration!$D$2:$D$4,G193)</f>
        <v>483.2846381331795</v>
      </c>
    </row>
    <row r="194" spans="1:12" x14ac:dyDescent="0.25">
      <c r="A194">
        <v>958086</v>
      </c>
      <c r="B194">
        <v>14.602000240000001</v>
      </c>
      <c r="C194">
        <v>0.31433000999999999</v>
      </c>
      <c r="D194">
        <v>34.008998869999999</v>
      </c>
      <c r="E194">
        <v>0.27384001000000002</v>
      </c>
      <c r="F194">
        <v>37.564998629999998</v>
      </c>
      <c r="G194">
        <v>0.79600000000000004</v>
      </c>
      <c r="H194">
        <v>30.554000850000001</v>
      </c>
      <c r="J194" s="2">
        <f>TREND(Calibration!$A$2:$A$4,Calibration!$B$2:$B$4,C194)</f>
        <v>401.63167591429442</v>
      </c>
      <c r="K194" s="2">
        <f>TREND(Calibration!$A$2:$A$4,Calibration!$C$2:$C$4,E194)</f>
        <v>624.71784926920577</v>
      </c>
      <c r="L194" s="2">
        <f>TREND(Calibration!$A$2:$A$4,Calibration!$D$2:$D$4,G194)</f>
        <v>483.96805628510111</v>
      </c>
    </row>
    <row r="195" spans="1:12" x14ac:dyDescent="0.25">
      <c r="A195">
        <v>963086</v>
      </c>
      <c r="B195">
        <v>14.63899994</v>
      </c>
      <c r="C195">
        <v>0.31703000999999997</v>
      </c>
      <c r="D195">
        <v>33.997001650000001</v>
      </c>
      <c r="E195">
        <v>0.27449000000000001</v>
      </c>
      <c r="F195">
        <v>37.571998600000001</v>
      </c>
      <c r="G195">
        <v>0.79280001</v>
      </c>
      <c r="H195">
        <v>30.5890007</v>
      </c>
      <c r="J195" s="2">
        <f>TREND(Calibration!$A$2:$A$4,Calibration!$B$2:$B$4,C195)</f>
        <v>413.62226925532127</v>
      </c>
      <c r="K195" s="2">
        <f>TREND(Calibration!$A$2:$A$4,Calibration!$C$2:$C$4,E195)</f>
        <v>629.72824508242115</v>
      </c>
      <c r="L195" s="2">
        <f>TREND(Calibration!$A$2:$A$4,Calibration!$D$2:$D$4,G195)</f>
        <v>481.97993696513038</v>
      </c>
    </row>
    <row r="196" spans="1:12" x14ac:dyDescent="0.25">
      <c r="A196">
        <v>968086</v>
      </c>
      <c r="B196">
        <v>14.699000359999999</v>
      </c>
      <c r="C196">
        <v>0.31718998999999998</v>
      </c>
      <c r="D196">
        <v>34.041999820000001</v>
      </c>
      <c r="E196">
        <v>0.27480999</v>
      </c>
      <c r="F196">
        <v>37.543998719999998</v>
      </c>
      <c r="G196">
        <v>0.79600000000000004</v>
      </c>
      <c r="H196">
        <v>30.538000109999999</v>
      </c>
      <c r="J196" s="2">
        <f>TREND(Calibration!$A$2:$A$4,Calibration!$B$2:$B$4,C196)</f>
        <v>414.33273411557957</v>
      </c>
      <c r="K196" s="2">
        <f>TREND(Calibration!$A$2:$A$4,Calibration!$C$2:$C$4,E196)</f>
        <v>632.19486234771853</v>
      </c>
      <c r="L196" s="2">
        <f>TREND(Calibration!$A$2:$A$4,Calibration!$D$2:$D$4,G196)</f>
        <v>483.96805628510111</v>
      </c>
    </row>
    <row r="197" spans="1:12" x14ac:dyDescent="0.25">
      <c r="A197">
        <v>973086</v>
      </c>
      <c r="B197">
        <v>14.74100018</v>
      </c>
      <c r="C197">
        <v>0.31995001000000001</v>
      </c>
      <c r="D197">
        <v>34.039001460000001</v>
      </c>
      <c r="E197">
        <v>0.27487001</v>
      </c>
      <c r="F197">
        <v>37.562999730000001</v>
      </c>
      <c r="G197">
        <v>0.79490000000000005</v>
      </c>
      <c r="H197">
        <v>30.554000850000001</v>
      </c>
      <c r="J197" s="2">
        <f>TREND(Calibration!$A$2:$A$4,Calibration!$B$2:$B$4,C197)</f>
        <v>426.58987390561697</v>
      </c>
      <c r="K197" s="2">
        <f>TREND(Calibration!$A$2:$A$4,Calibration!$C$2:$C$4,E197)</f>
        <v>632.65752170664587</v>
      </c>
      <c r="L197" s="2">
        <f>TREND(Calibration!$A$2:$A$4,Calibration!$D$2:$D$4,G197)</f>
        <v>483.2846381331795</v>
      </c>
    </row>
    <row r="198" spans="1:12" x14ac:dyDescent="0.25">
      <c r="A198">
        <v>978086</v>
      </c>
      <c r="B198">
        <v>14.829999920000001</v>
      </c>
      <c r="C198">
        <v>0.31952000000000003</v>
      </c>
      <c r="D198">
        <v>34.034000399999996</v>
      </c>
      <c r="E198">
        <v>0.27449000000000001</v>
      </c>
      <c r="F198">
        <v>37.560001370000002</v>
      </c>
      <c r="G198">
        <v>0.80199999</v>
      </c>
      <c r="H198">
        <v>30.502000809999998</v>
      </c>
      <c r="J198" s="2">
        <f>TREND(Calibration!$A$2:$A$4,Calibration!$B$2:$B$4,C198)</f>
        <v>424.68021648244121</v>
      </c>
      <c r="K198" s="2">
        <f>TREND(Calibration!$A$2:$A$4,Calibration!$C$2:$C$4,E198)</f>
        <v>629.72824508242115</v>
      </c>
      <c r="L198" s="2">
        <f>TREND(Calibration!$A$2:$A$4,Calibration!$D$2:$D$4,G198)</f>
        <v>487.69578544632702</v>
      </c>
    </row>
    <row r="199" spans="1:12" x14ac:dyDescent="0.25">
      <c r="A199">
        <v>983086</v>
      </c>
      <c r="B199">
        <v>14.87899971</v>
      </c>
      <c r="C199">
        <v>0.31865000999999998</v>
      </c>
      <c r="D199">
        <v>34.041000369999999</v>
      </c>
      <c r="E199">
        <v>0.27449000000000001</v>
      </c>
      <c r="F199">
        <v>37.548000340000002</v>
      </c>
      <c r="G199">
        <v>0.79390000999999999</v>
      </c>
      <c r="H199">
        <v>30.499000550000002</v>
      </c>
      <c r="J199" s="2">
        <f>TREND(Calibration!$A$2:$A$4,Calibration!$B$2:$B$4,C199)</f>
        <v>420.81662525993738</v>
      </c>
      <c r="K199" s="2">
        <f>TREND(Calibration!$A$2:$A$4,Calibration!$C$2:$C$4,E199)</f>
        <v>629.72824508242115</v>
      </c>
      <c r="L199" s="2">
        <f>TREND(Calibration!$A$2:$A$4,Calibration!$D$2:$D$4,G199)</f>
        <v>482.66335511705205</v>
      </c>
    </row>
    <row r="200" spans="1:12" x14ac:dyDescent="0.25">
      <c r="A200">
        <v>988086</v>
      </c>
      <c r="B200">
        <v>14.85900021</v>
      </c>
      <c r="C200">
        <v>0.31681000999999998</v>
      </c>
      <c r="D200">
        <v>34.069000240000001</v>
      </c>
      <c r="E200">
        <v>0.27449000000000001</v>
      </c>
      <c r="F200">
        <v>37.541000369999999</v>
      </c>
      <c r="G200">
        <v>0.79979997999999997</v>
      </c>
      <c r="H200">
        <v>30.52099991</v>
      </c>
      <c r="J200" s="2">
        <f>TREND(Calibration!$A$2:$A$4,Calibration!$B$2:$B$4,C200)</f>
        <v>412.64525794605242</v>
      </c>
      <c r="K200" s="2">
        <f>TREND(Calibration!$A$2:$A$4,Calibration!$C$2:$C$4,E200)</f>
        <v>629.72824508242115</v>
      </c>
      <c r="L200" s="2">
        <f>TREND(Calibration!$A$2:$A$4,Calibration!$D$2:$D$4,G200)</f>
        <v>486.32894292959139</v>
      </c>
    </row>
    <row r="201" spans="1:12" x14ac:dyDescent="0.25">
      <c r="A201">
        <v>993086</v>
      </c>
      <c r="B201">
        <v>14.800999640000001</v>
      </c>
      <c r="C201">
        <v>0.31356999000000002</v>
      </c>
      <c r="D201">
        <v>34.036998750000002</v>
      </c>
      <c r="E201">
        <v>0.27378999999999998</v>
      </c>
      <c r="F201">
        <v>37.548000340000002</v>
      </c>
      <c r="G201">
        <v>0.79439998000000001</v>
      </c>
      <c r="H201">
        <v>30.502000809999998</v>
      </c>
      <c r="J201" s="2">
        <f>TREND(Calibration!$A$2:$A$4,Calibration!$B$2:$B$4,C201)</f>
        <v>398.25645711761058</v>
      </c>
      <c r="K201" s="2">
        <f>TREND(Calibration!$A$2:$A$4,Calibration!$C$2:$C$4,E201)</f>
        <v>624.33235119289861</v>
      </c>
      <c r="L201" s="2">
        <f>TREND(Calibration!$A$2:$A$4,Calibration!$D$2:$D$4,G201)</f>
        <v>482.97398109288503</v>
      </c>
    </row>
    <row r="202" spans="1:12" x14ac:dyDescent="0.25">
      <c r="A202">
        <v>998086</v>
      </c>
      <c r="B202">
        <v>14.71700001</v>
      </c>
      <c r="C202">
        <v>0.31141001000000001</v>
      </c>
      <c r="D202">
        <v>34.041000369999999</v>
      </c>
      <c r="E202">
        <v>0.27318998999999999</v>
      </c>
      <c r="F202">
        <v>37.548000340000002</v>
      </c>
      <c r="G202">
        <v>0.79009998000000004</v>
      </c>
      <c r="H202">
        <v>30.45100021</v>
      </c>
      <c r="J202" s="2">
        <f>TREND(Calibration!$A$2:$A$4,Calibration!$B$2:$B$4,C202)</f>
        <v>388.66407126399895</v>
      </c>
      <c r="K202" s="2">
        <f>TREND(Calibration!$A$2:$A$4,Calibration!$C$2:$C$4,E202)</f>
        <v>619.70722220339508</v>
      </c>
      <c r="L202" s="2">
        <f>TREND(Calibration!$A$2:$A$4,Calibration!$D$2:$D$4,G202)</f>
        <v>480.30243740810033</v>
      </c>
    </row>
    <row r="203" spans="1:12" x14ac:dyDescent="0.25">
      <c r="A203">
        <v>1003086</v>
      </c>
      <c r="B203">
        <v>14.644000050000001</v>
      </c>
      <c r="C203">
        <v>0.31222000999999999</v>
      </c>
      <c r="D203">
        <v>34.034999849999998</v>
      </c>
      <c r="E203">
        <v>0.27292000999999999</v>
      </c>
      <c r="F203">
        <v>37.541000369999999</v>
      </c>
      <c r="G203">
        <v>0.79170001000000001</v>
      </c>
      <c r="H203">
        <v>30.440999980000001</v>
      </c>
      <c r="J203" s="2">
        <f>TREND(Calibration!$A$2:$A$4,Calibration!$B$2:$B$4,C203)</f>
        <v>392.26124926630678</v>
      </c>
      <c r="K203" s="2">
        <f>TREND(Calibration!$A$2:$A$4,Calibration!$C$2:$C$4,E203)</f>
        <v>617.62610301440486</v>
      </c>
      <c r="L203" s="2">
        <f>TREND(Calibration!$A$2:$A$4,Calibration!$D$2:$D$4,G203)</f>
        <v>481.29651881320871</v>
      </c>
    </row>
    <row r="204" spans="1:12" x14ac:dyDescent="0.25">
      <c r="A204">
        <v>1008086</v>
      </c>
      <c r="B204">
        <v>14.53299999</v>
      </c>
      <c r="C204">
        <v>0.31529998999999997</v>
      </c>
      <c r="D204">
        <v>34.021999360000002</v>
      </c>
      <c r="E204">
        <v>0.27215999000000002</v>
      </c>
      <c r="F204">
        <v>37.515998840000002</v>
      </c>
      <c r="G204">
        <v>0.79059999999999997</v>
      </c>
      <c r="H204">
        <v>30.42200089</v>
      </c>
      <c r="J204" s="2">
        <f>TREND(Calibration!$A$2:$A$4,Calibration!$B$2:$B$4,C204)</f>
        <v>405.93931877686077</v>
      </c>
      <c r="K204" s="2">
        <f>TREND(Calibration!$A$2:$A$4,Calibration!$C$2:$C$4,E204)</f>
        <v>611.76754976595498</v>
      </c>
      <c r="L204" s="2">
        <f>TREND(Calibration!$A$2:$A$4,Calibration!$D$2:$D$4,G204)</f>
        <v>480.61309444839469</v>
      </c>
    </row>
    <row r="205" spans="1:12" x14ac:dyDescent="0.25">
      <c r="A205">
        <v>1013086</v>
      </c>
      <c r="B205">
        <v>14.522000309999999</v>
      </c>
      <c r="C205">
        <v>0.31707998999999998</v>
      </c>
      <c r="D205">
        <v>34.062999730000001</v>
      </c>
      <c r="E205">
        <v>0.27173001000000002</v>
      </c>
      <c r="F205">
        <v>37.525001529999997</v>
      </c>
      <c r="G205">
        <v>0.79759997000000005</v>
      </c>
      <c r="H205">
        <v>30.419000629999999</v>
      </c>
      <c r="J205" s="2">
        <f>TREND(Calibration!$A$2:$A$4,Calibration!$B$2:$B$4,C205)</f>
        <v>413.84422846094503</v>
      </c>
      <c r="K205" s="2">
        <f>TREND(Calibration!$A$2:$A$4,Calibration!$C$2:$C$4,E205)</f>
        <v>608.45308340221686</v>
      </c>
      <c r="L205" s="2">
        <f>TREND(Calibration!$A$2:$A$4,Calibration!$D$2:$D$4,G205)</f>
        <v>484.96210041285582</v>
      </c>
    </row>
    <row r="206" spans="1:12" x14ac:dyDescent="0.25">
      <c r="A206">
        <v>1018086</v>
      </c>
      <c r="B206">
        <v>14.63700008</v>
      </c>
      <c r="C206">
        <v>0.31406000000000001</v>
      </c>
      <c r="D206">
        <v>33.990001679999999</v>
      </c>
      <c r="E206">
        <v>0.27178999999999998</v>
      </c>
      <c r="F206">
        <v>37.567001339999997</v>
      </c>
      <c r="G206">
        <v>0.80790001</v>
      </c>
      <c r="H206">
        <v>30.434999470000001</v>
      </c>
      <c r="J206" s="2">
        <f>TREND(Calibration!$A$2:$A$4,Calibration!$B$2:$B$4,C206)</f>
        <v>400.43257217058681</v>
      </c>
      <c r="K206" s="2">
        <f>TREND(Calibration!$A$2:$A$4,Calibration!$C$2:$C$4,E206)</f>
        <v>608.91551150854843</v>
      </c>
      <c r="L206" s="2">
        <f>TREND(Calibration!$A$2:$A$4,Calibration!$D$2:$D$4,G206)</f>
        <v>491.36140432332786</v>
      </c>
    </row>
    <row r="207" spans="1:12" x14ac:dyDescent="0.25">
      <c r="A207">
        <v>1023086</v>
      </c>
      <c r="B207">
        <v>14.68799973</v>
      </c>
      <c r="C207">
        <v>0.31551998999999997</v>
      </c>
      <c r="D207">
        <v>34.04700089</v>
      </c>
      <c r="E207">
        <v>0.27248999000000002</v>
      </c>
      <c r="F207">
        <v>37.528999329999998</v>
      </c>
      <c r="G207">
        <v>0.79170001000000001</v>
      </c>
      <c r="H207">
        <v>30.419000629999999</v>
      </c>
      <c r="J207" s="2">
        <f>TREND(Calibration!$A$2:$A$4,Calibration!$B$2:$B$4,C207)</f>
        <v>406.91633008612962</v>
      </c>
      <c r="K207" s="2">
        <f>TREND(Calibration!$A$2:$A$4,Calibration!$C$2:$C$4,E207)</f>
        <v>614.31132831387299</v>
      </c>
      <c r="L207" s="2">
        <f>TREND(Calibration!$A$2:$A$4,Calibration!$D$2:$D$4,G207)</f>
        <v>481.29651881320871</v>
      </c>
    </row>
    <row r="208" spans="1:12" x14ac:dyDescent="0.25">
      <c r="A208">
        <v>1028093</v>
      </c>
      <c r="B208">
        <v>14.760999679999999</v>
      </c>
      <c r="C208">
        <v>0.31378999000000002</v>
      </c>
      <c r="D208">
        <v>34.000999450000002</v>
      </c>
      <c r="E208">
        <v>0.27292000999999999</v>
      </c>
      <c r="F208">
        <v>37.521999360000002</v>
      </c>
      <c r="G208">
        <v>0.79659997999999999</v>
      </c>
      <c r="H208">
        <v>30.454999919999999</v>
      </c>
      <c r="J208" s="2">
        <f>TREND(Calibration!$A$2:$A$4,Calibration!$B$2:$B$4,C208)</f>
        <v>399.2334684268792</v>
      </c>
      <c r="K208" s="2">
        <f>TREND(Calibration!$A$2:$A$4,Calibration!$C$2:$C$4,E208)</f>
        <v>617.62610301440486</v>
      </c>
      <c r="L208" s="2">
        <f>TREND(Calibration!$A$2:$A$4,Calibration!$D$2:$D$4,G208)</f>
        <v>484.34081739672837</v>
      </c>
    </row>
    <row r="209" spans="1:12" x14ac:dyDescent="0.25">
      <c r="A209">
        <v>1033096</v>
      </c>
      <c r="B209">
        <v>14.83199978</v>
      </c>
      <c r="C209">
        <v>0.31497999999999998</v>
      </c>
      <c r="D209">
        <v>34.002998349999999</v>
      </c>
      <c r="E209">
        <v>0.27340998999999999</v>
      </c>
      <c r="F209">
        <v>37.562999730000001</v>
      </c>
      <c r="G209">
        <v>0.80569999999999997</v>
      </c>
      <c r="H209">
        <v>30.489000319999999</v>
      </c>
      <c r="J209" s="2">
        <f>TREND(Calibration!$A$2:$A$4,Calibration!$B$2:$B$4,C209)</f>
        <v>404.51825582752917</v>
      </c>
      <c r="K209" s="2">
        <f>TREND(Calibration!$A$2:$A$4,Calibration!$C$2:$C$4,E209)</f>
        <v>621.40307456867345</v>
      </c>
      <c r="L209" s="2">
        <f>TREND(Calibration!$A$2:$A$4,Calibration!$D$2:$D$4,G209)</f>
        <v>489.99456180659217</v>
      </c>
    </row>
    <row r="210" spans="1:12" x14ac:dyDescent="0.25">
      <c r="A210">
        <v>1038088</v>
      </c>
      <c r="B210">
        <v>14.79300022</v>
      </c>
      <c r="C210">
        <v>0.31952000000000003</v>
      </c>
      <c r="D210">
        <v>33.990001679999999</v>
      </c>
      <c r="E210">
        <v>0.27421999000000002</v>
      </c>
      <c r="F210">
        <v>37.560001370000002</v>
      </c>
      <c r="G210">
        <v>0.80790001</v>
      </c>
      <c r="H210">
        <v>30.39599991</v>
      </c>
      <c r="J210" s="2">
        <f>TREND(Calibration!$A$2:$A$4,Calibration!$B$2:$B$4,C210)</f>
        <v>424.68021648244121</v>
      </c>
      <c r="K210" s="2">
        <f>TREND(Calibration!$A$2:$A$4,Calibration!$C$2:$C$4,E210)</f>
        <v>627.64689464083563</v>
      </c>
      <c r="L210" s="2">
        <f>TREND(Calibration!$A$2:$A$4,Calibration!$D$2:$D$4,G210)</f>
        <v>491.36140432332786</v>
      </c>
    </row>
    <row r="211" spans="1:12" x14ac:dyDescent="0.25">
      <c r="A211">
        <v>1043126</v>
      </c>
      <c r="B211">
        <v>14.75399971</v>
      </c>
      <c r="C211">
        <v>0.31913998999999998</v>
      </c>
      <c r="D211">
        <v>33.991001130000001</v>
      </c>
      <c r="E211">
        <v>0.27416000000000001</v>
      </c>
      <c r="F211">
        <v>37.590999600000004</v>
      </c>
      <c r="G211">
        <v>0.81440002</v>
      </c>
      <c r="H211">
        <v>30.48699951</v>
      </c>
      <c r="J211" s="2">
        <f>TREND(Calibration!$A$2:$A$4,Calibration!$B$2:$B$4,C211)</f>
        <v>422.99260708409884</v>
      </c>
      <c r="K211" s="2">
        <f>TREND(Calibration!$A$2:$A$4,Calibration!$C$2:$C$4,E211)</f>
        <v>627.1844665345036</v>
      </c>
      <c r="L211" s="2">
        <f>TREND(Calibration!$A$2:$A$4,Calibration!$D$2:$D$4,G211)</f>
        <v>495.39979052484819</v>
      </c>
    </row>
    <row r="212" spans="1:12" x14ac:dyDescent="0.25">
      <c r="A212">
        <v>1048086</v>
      </c>
      <c r="B212">
        <v>14.66800022</v>
      </c>
      <c r="C212">
        <v>0.31907999999999997</v>
      </c>
      <c r="D212">
        <v>34.001998899999997</v>
      </c>
      <c r="E212">
        <v>0.27421999000000002</v>
      </c>
      <c r="F212">
        <v>37.5890007</v>
      </c>
      <c r="G212">
        <v>0.81110000999999998</v>
      </c>
      <c r="H212">
        <v>30.427999499999999</v>
      </c>
      <c r="J212" s="2">
        <f>TREND(Calibration!$A$2:$A$4,Calibration!$B$2:$B$4,C212)</f>
        <v>422.72619386390329</v>
      </c>
      <c r="K212" s="2">
        <f>TREND(Calibration!$A$2:$A$4,Calibration!$C$2:$C$4,E212)</f>
        <v>627.64689464083563</v>
      </c>
      <c r="L212" s="2">
        <f>TREND(Calibration!$A$2:$A$4,Calibration!$D$2:$D$4,G212)</f>
        <v>493.34952985619088</v>
      </c>
    </row>
    <row r="213" spans="1:12" x14ac:dyDescent="0.25">
      <c r="A213">
        <v>1053086</v>
      </c>
      <c r="B213">
        <v>14.59300041</v>
      </c>
      <c r="C213">
        <v>0.31902998999999999</v>
      </c>
      <c r="D213">
        <v>33.992000580000003</v>
      </c>
      <c r="E213">
        <v>0.27449000000000001</v>
      </c>
      <c r="F213">
        <v>37.5890007</v>
      </c>
      <c r="G213">
        <v>0.81110000999999998</v>
      </c>
      <c r="H213">
        <v>30.444000240000001</v>
      </c>
      <c r="J213" s="2">
        <f>TREND(Calibration!$A$2:$A$4,Calibration!$B$2:$B$4,C213)</f>
        <v>422.50410142946453</v>
      </c>
      <c r="K213" s="2">
        <f>TREND(Calibration!$A$2:$A$4,Calibration!$C$2:$C$4,E213)</f>
        <v>629.72824508242115</v>
      </c>
      <c r="L213" s="2">
        <f>TREND(Calibration!$A$2:$A$4,Calibration!$D$2:$D$4,G213)</f>
        <v>493.34952985619088</v>
      </c>
    </row>
    <row r="214" spans="1:12" x14ac:dyDescent="0.25">
      <c r="A214">
        <v>1058086</v>
      </c>
      <c r="B214">
        <v>14.59000015</v>
      </c>
      <c r="C214">
        <v>0.31887000999999998</v>
      </c>
      <c r="D214">
        <v>33.988998410000001</v>
      </c>
      <c r="E214">
        <v>0.27449000000000001</v>
      </c>
      <c r="F214">
        <v>37.562999730000001</v>
      </c>
      <c r="G214">
        <v>0.81550001999999999</v>
      </c>
      <c r="H214">
        <v>30.45100021</v>
      </c>
      <c r="J214" s="2">
        <f>TREND(Calibration!$A$2:$A$4,Calibration!$B$2:$B$4,C214)</f>
        <v>421.79363656920623</v>
      </c>
      <c r="K214" s="2">
        <f>TREND(Calibration!$A$2:$A$4,Calibration!$C$2:$C$4,E214)</f>
        <v>629.72824508242115</v>
      </c>
      <c r="L214" s="2">
        <f>TREND(Calibration!$A$2:$A$4,Calibration!$D$2:$D$4,G214)</f>
        <v>496.08320867676986</v>
      </c>
    </row>
    <row r="215" spans="1:12" x14ac:dyDescent="0.25">
      <c r="A215">
        <v>1063086</v>
      </c>
      <c r="B215">
        <v>14.597999570000001</v>
      </c>
      <c r="C215">
        <v>0.32400000000000001</v>
      </c>
      <c r="D215">
        <v>33.993000029999997</v>
      </c>
      <c r="E215">
        <v>0.27395001000000002</v>
      </c>
      <c r="F215">
        <v>37.573001859999998</v>
      </c>
      <c r="G215">
        <v>0.81169999000000004</v>
      </c>
      <c r="H215">
        <v>30.472999569999999</v>
      </c>
      <c r="J215" s="2">
        <f>TREND(Calibration!$A$2:$A$4,Calibration!$B$2:$B$4,C215)</f>
        <v>444.57571950755209</v>
      </c>
      <c r="K215" s="2">
        <f>TREND(Calibration!$A$2:$A$4,Calibration!$C$2:$C$4,E215)</f>
        <v>625.56577545184541</v>
      </c>
      <c r="L215" s="2">
        <f>TREND(Calibration!$A$2:$A$4,Calibration!$D$2:$D$4,G215)</f>
        <v>493.72229096781814</v>
      </c>
    </row>
    <row r="216" spans="1:12" x14ac:dyDescent="0.25">
      <c r="A216">
        <v>1068086</v>
      </c>
      <c r="B216">
        <v>14.62100029</v>
      </c>
      <c r="C216">
        <v>0.31751998999999997</v>
      </c>
      <c r="D216">
        <v>33.993000029999997</v>
      </c>
      <c r="E216">
        <v>0.27281000999999999</v>
      </c>
      <c r="F216">
        <v>37.591999049999998</v>
      </c>
      <c r="G216">
        <v>0.81440002</v>
      </c>
      <c r="H216">
        <v>30.479999540000001</v>
      </c>
      <c r="J216" s="2">
        <f>TREND(Calibration!$A$2:$A$4,Calibration!$B$2:$B$4,C216)</f>
        <v>415.79825107948272</v>
      </c>
      <c r="K216" s="2">
        <f>TREND(Calibration!$A$2:$A$4,Calibration!$C$2:$C$4,E216)</f>
        <v>616.77817683176568</v>
      </c>
      <c r="L216" s="2">
        <f>TREND(Calibration!$A$2:$A$4,Calibration!$D$2:$D$4,G216)</f>
        <v>495.39979052484819</v>
      </c>
    </row>
    <row r="217" spans="1:12" x14ac:dyDescent="0.25">
      <c r="A217">
        <v>1073094</v>
      </c>
      <c r="B217">
        <v>14.56200027</v>
      </c>
      <c r="C217">
        <v>0.31707998999999998</v>
      </c>
      <c r="D217">
        <v>34.034999849999998</v>
      </c>
      <c r="E217">
        <v>0.27287</v>
      </c>
      <c r="F217">
        <v>37.562999730000001</v>
      </c>
      <c r="G217">
        <v>0.79820000999999996</v>
      </c>
      <c r="H217">
        <v>30.424999239999998</v>
      </c>
      <c r="J217" s="2">
        <f>TREND(Calibration!$A$2:$A$4,Calibration!$B$2:$B$4,C217)</f>
        <v>413.84422846094503</v>
      </c>
      <c r="K217" s="2">
        <f>TREND(Calibration!$A$2:$A$4,Calibration!$C$2:$C$4,E217)</f>
        <v>617.2406049380977</v>
      </c>
      <c r="L217" s="2">
        <f>TREND(Calibration!$A$2:$A$4,Calibration!$D$2:$D$4,G217)</f>
        <v>485.33489880183674</v>
      </c>
    </row>
    <row r="218" spans="1:12" x14ac:dyDescent="0.25">
      <c r="A218">
        <v>1078086</v>
      </c>
      <c r="B218">
        <v>14.58199978</v>
      </c>
      <c r="C218">
        <v>0.31718998999999998</v>
      </c>
      <c r="D218">
        <v>34.021999360000002</v>
      </c>
      <c r="E218">
        <v>0.27276</v>
      </c>
      <c r="F218">
        <v>37.554000850000001</v>
      </c>
      <c r="G218">
        <v>0.81010002000000003</v>
      </c>
      <c r="H218">
        <v>30.469999309999999</v>
      </c>
      <c r="J218" s="2">
        <f>TREND(Calibration!$A$2:$A$4,Calibration!$B$2:$B$4,C218)</f>
        <v>414.33273411557957</v>
      </c>
      <c r="K218" s="2">
        <f>TREND(Calibration!$A$2:$A$4,Calibration!$C$2:$C$4,E218)</f>
        <v>616.39267875545852</v>
      </c>
      <c r="L218" s="2">
        <f>TREND(Calibration!$A$2:$A$4,Calibration!$D$2:$D$4,G218)</f>
        <v>492.72824684006349</v>
      </c>
    </row>
    <row r="219" spans="1:12" x14ac:dyDescent="0.25">
      <c r="A219">
        <v>1083092</v>
      </c>
      <c r="B219">
        <v>14.59300041</v>
      </c>
      <c r="C219">
        <v>0.31714001000000003</v>
      </c>
      <c r="D219">
        <v>33.992000580000003</v>
      </c>
      <c r="E219">
        <v>0.27281000999999999</v>
      </c>
      <c r="F219">
        <v>37.585998539999999</v>
      </c>
      <c r="G219">
        <v>0.81599997999999996</v>
      </c>
      <c r="H219">
        <v>30.430999759999999</v>
      </c>
      <c r="J219" s="2">
        <f>TREND(Calibration!$A$2:$A$4,Calibration!$B$2:$B$4,C219)</f>
        <v>414.11077490995581</v>
      </c>
      <c r="K219" s="2">
        <f>TREND(Calibration!$A$2:$A$4,Calibration!$C$2:$C$4,E219)</f>
        <v>616.77817683176568</v>
      </c>
      <c r="L219" s="2">
        <f>TREND(Calibration!$A$2:$A$4,Calibration!$D$2:$D$4,G219)</f>
        <v>496.39382843971049</v>
      </c>
    </row>
    <row r="220" spans="1:12" x14ac:dyDescent="0.25">
      <c r="A220">
        <v>1088086</v>
      </c>
      <c r="B220">
        <v>14.635999679999999</v>
      </c>
      <c r="C220">
        <v>0.31854000999999998</v>
      </c>
      <c r="D220">
        <v>34.02099991</v>
      </c>
      <c r="E220">
        <v>0.27254</v>
      </c>
      <c r="F220">
        <v>37.548000340000002</v>
      </c>
      <c r="G220">
        <v>0.80470001999999996</v>
      </c>
      <c r="H220">
        <v>30.39299965</v>
      </c>
      <c r="J220" s="2">
        <f>TREND(Calibration!$A$2:$A$4,Calibration!$B$2:$B$4,C220)</f>
        <v>420.32811960530285</v>
      </c>
      <c r="K220" s="2">
        <f>TREND(Calibration!$A$2:$A$4,Calibration!$C$2:$C$4,E220)</f>
        <v>614.69682639018015</v>
      </c>
      <c r="L220" s="2">
        <f>TREND(Calibration!$A$2:$A$4,Calibration!$D$2:$D$4,G220)</f>
        <v>489.37328500335707</v>
      </c>
    </row>
    <row r="221" spans="1:12" x14ac:dyDescent="0.25">
      <c r="A221">
        <v>1093086</v>
      </c>
      <c r="B221">
        <v>14.71800041</v>
      </c>
      <c r="C221">
        <v>0.31887000999999998</v>
      </c>
      <c r="D221">
        <v>34.012001040000001</v>
      </c>
      <c r="E221">
        <v>0.27221999000000002</v>
      </c>
      <c r="F221">
        <v>37.543998719999998</v>
      </c>
      <c r="G221">
        <v>0.81059998</v>
      </c>
      <c r="H221">
        <v>30.377000809999998</v>
      </c>
      <c r="J221" s="2">
        <f>TREND(Calibration!$A$2:$A$4,Calibration!$B$2:$B$4,C221)</f>
        <v>421.79363656920623</v>
      </c>
      <c r="K221" s="2">
        <f>TREND(Calibration!$A$2:$A$4,Calibration!$C$2:$C$4,E221)</f>
        <v>612.2300549564859</v>
      </c>
      <c r="L221" s="2">
        <f>TREND(Calibration!$A$2:$A$4,Calibration!$D$2:$D$4,G221)</f>
        <v>493.03886660300412</v>
      </c>
    </row>
    <row r="222" spans="1:12" x14ac:dyDescent="0.25">
      <c r="A222">
        <v>1098086</v>
      </c>
      <c r="B222">
        <v>14.71800041</v>
      </c>
      <c r="C222">
        <v>0.31648999</v>
      </c>
      <c r="D222">
        <v>33.984001159999998</v>
      </c>
      <c r="E222">
        <v>0.27184001000000002</v>
      </c>
      <c r="F222">
        <v>37.582000729999997</v>
      </c>
      <c r="G222">
        <v>0.81440002</v>
      </c>
      <c r="H222">
        <v>30.35400009</v>
      </c>
      <c r="J222" s="2">
        <f>TREND(Calibration!$A$2:$A$4,Calibration!$B$2:$B$4,C222)</f>
        <v>411.22406176790605</v>
      </c>
      <c r="K222" s="2">
        <f>TREND(Calibration!$A$2:$A$4,Calibration!$C$2:$C$4,E222)</f>
        <v>609.30100958485605</v>
      </c>
      <c r="L222" s="2">
        <f>TREND(Calibration!$A$2:$A$4,Calibration!$D$2:$D$4,G222)</f>
        <v>495.39979052484819</v>
      </c>
    </row>
    <row r="223" spans="1:12" x14ac:dyDescent="0.25">
      <c r="A223">
        <v>1103086</v>
      </c>
      <c r="B223">
        <v>14.68500042</v>
      </c>
      <c r="C223">
        <v>0.31562001000000001</v>
      </c>
      <c r="D223">
        <v>33.973999020000001</v>
      </c>
      <c r="E223">
        <v>0.27189001000000002</v>
      </c>
      <c r="F223">
        <v>37.560001370000002</v>
      </c>
      <c r="G223">
        <v>0.81709999</v>
      </c>
      <c r="H223">
        <v>30.42200089</v>
      </c>
      <c r="J223" s="2">
        <f>TREND(Calibration!$A$2:$A$4,Calibration!$B$2:$B$4,C223)</f>
        <v>407.36051495500737</v>
      </c>
      <c r="K223" s="2">
        <f>TREND(Calibration!$A$2:$A$4,Calibration!$C$2:$C$4,E223)</f>
        <v>609.68643057696477</v>
      </c>
      <c r="L223" s="2">
        <f>TREND(Calibration!$A$2:$A$4,Calibration!$D$2:$D$4,G223)</f>
        <v>497.07725280452451</v>
      </c>
    </row>
    <row r="224" spans="1:12" x14ac:dyDescent="0.25">
      <c r="A224">
        <v>1108086</v>
      </c>
      <c r="B224">
        <v>14.63300037</v>
      </c>
      <c r="C224">
        <v>0.31248999</v>
      </c>
      <c r="D224">
        <v>33.990001679999999</v>
      </c>
      <c r="E224">
        <v>0.27107998999999999</v>
      </c>
      <c r="F224">
        <v>37.549999239999998</v>
      </c>
      <c r="G224">
        <v>0.81330000999999996</v>
      </c>
      <c r="H224">
        <v>30.474000929999999</v>
      </c>
      <c r="J224" s="2">
        <f>TREND(Calibration!$A$2:$A$4,Calibration!$B$2:$B$4,C224)</f>
        <v>393.46021978119961</v>
      </c>
      <c r="K224" s="2">
        <f>TREND(Calibration!$A$2:$A$4,Calibration!$C$2:$C$4,E224)</f>
        <v>603.44245633640617</v>
      </c>
      <c r="L224" s="2">
        <f>TREND(Calibration!$A$2:$A$4,Calibration!$D$2:$D$4,G224)</f>
        <v>494.71636616003417</v>
      </c>
    </row>
    <row r="225" spans="1:12" x14ac:dyDescent="0.25">
      <c r="A225">
        <v>1113098</v>
      </c>
      <c r="B225">
        <v>14.644000050000001</v>
      </c>
      <c r="C225">
        <v>0.31448999</v>
      </c>
      <c r="D225">
        <v>33.974998470000003</v>
      </c>
      <c r="E225">
        <v>0.27107998999999999</v>
      </c>
      <c r="F225">
        <v>37.606998439999998</v>
      </c>
      <c r="G225">
        <v>0.81980001999999996</v>
      </c>
      <c r="H225">
        <v>30.482999800000002</v>
      </c>
      <c r="J225" s="2">
        <f>TREND(Calibration!$A$2:$A$4,Calibration!$B$2:$B$4,C225)</f>
        <v>402.34214077455272</v>
      </c>
      <c r="K225" s="2">
        <f>TREND(Calibration!$A$2:$A$4,Calibration!$C$2:$C$4,E225)</f>
        <v>603.44245633640617</v>
      </c>
      <c r="L225" s="2">
        <f>TREND(Calibration!$A$2:$A$4,Calibration!$D$2:$D$4,G225)</f>
        <v>498.75475236155455</v>
      </c>
    </row>
    <row r="226" spans="1:12" x14ac:dyDescent="0.25">
      <c r="A226">
        <v>1118095</v>
      </c>
      <c r="B226">
        <v>14.692999840000001</v>
      </c>
      <c r="C226">
        <v>0.31426999</v>
      </c>
      <c r="D226">
        <v>33.993999479999999</v>
      </c>
      <c r="E226">
        <v>0.27114000999999999</v>
      </c>
      <c r="F226">
        <v>37.575000760000002</v>
      </c>
      <c r="G226">
        <v>0.81819998999999999</v>
      </c>
      <c r="H226">
        <v>30.482999800000002</v>
      </c>
      <c r="J226" s="2">
        <f>TREND(Calibration!$A$2:$A$4,Calibration!$B$2:$B$4,C226)</f>
        <v>401.36512946528387</v>
      </c>
      <c r="K226" s="2">
        <f>TREND(Calibration!$A$2:$A$4,Calibration!$C$2:$C$4,E226)</f>
        <v>603.90511569533351</v>
      </c>
      <c r="L226" s="2">
        <f>TREND(Calibration!$A$2:$A$4,Calibration!$D$2:$D$4,G226)</f>
        <v>497.76067095644618</v>
      </c>
    </row>
    <row r="227" spans="1:12" x14ac:dyDescent="0.25">
      <c r="A227">
        <v>1123086</v>
      </c>
      <c r="B227">
        <v>14.74600029</v>
      </c>
      <c r="C227">
        <v>0.31189001</v>
      </c>
      <c r="D227">
        <v>33.972999569999999</v>
      </c>
      <c r="E227">
        <v>0.27145999999999998</v>
      </c>
      <c r="F227">
        <v>37.554000850000001</v>
      </c>
      <c r="G227">
        <v>0.81650001000000005</v>
      </c>
      <c r="H227">
        <v>30.399000170000001</v>
      </c>
      <c r="J227" s="2">
        <f>TREND(Calibration!$A$2:$A$4,Calibration!$B$2:$B$4,C227)</f>
        <v>390.79573230240362</v>
      </c>
      <c r="K227" s="2">
        <f>TREND(Calibration!$A$2:$A$4,Calibration!$C$2:$C$4,E227)</f>
        <v>606.37173296063088</v>
      </c>
      <c r="L227" s="2">
        <f>TREND(Calibration!$A$2:$A$4,Calibration!$D$2:$D$4,G227)</f>
        <v>496.70449169289731</v>
      </c>
    </row>
    <row r="228" spans="1:12" x14ac:dyDescent="0.25">
      <c r="A228">
        <v>1128094</v>
      </c>
      <c r="B228">
        <v>14.84000015</v>
      </c>
      <c r="C228">
        <v>0.31600001</v>
      </c>
      <c r="D228">
        <v>33.984001159999998</v>
      </c>
      <c r="E228">
        <v>0.27087</v>
      </c>
      <c r="F228">
        <v>37.578998570000003</v>
      </c>
      <c r="G228">
        <v>0.82190001000000001</v>
      </c>
      <c r="H228">
        <v>30.377000809999998</v>
      </c>
      <c r="J228" s="2">
        <f>TREND(Calibration!$A$2:$A$4,Calibration!$B$2:$B$4,C228)</f>
        <v>409.04807994374437</v>
      </c>
      <c r="K228" s="2">
        <f>TREND(Calibration!$A$2:$A$4,Calibration!$C$2:$C$4,E228)</f>
        <v>601.82376525374752</v>
      </c>
      <c r="L228" s="2">
        <f>TREND(Calibration!$A$2:$A$4,Calibration!$D$2:$D$4,G228)</f>
        <v>500.05945352960362</v>
      </c>
    </row>
    <row r="229" spans="1:12" x14ac:dyDescent="0.25">
      <c r="A229">
        <v>1133086</v>
      </c>
      <c r="B229">
        <v>14.86900043</v>
      </c>
      <c r="C229">
        <v>0.31426999</v>
      </c>
      <c r="D229">
        <v>33.951999659999998</v>
      </c>
      <c r="E229">
        <v>0.27081000999999999</v>
      </c>
      <c r="F229">
        <v>37.578998570000003</v>
      </c>
      <c r="G229">
        <v>0.82190001000000001</v>
      </c>
      <c r="H229">
        <v>30.424999239999998</v>
      </c>
      <c r="J229" s="2">
        <f>TREND(Calibration!$A$2:$A$4,Calibration!$B$2:$B$4,C229)</f>
        <v>401.36512946528387</v>
      </c>
      <c r="K229" s="2">
        <f>TREND(Calibration!$A$2:$A$4,Calibration!$C$2:$C$4,E229)</f>
        <v>601.3613371474155</v>
      </c>
      <c r="L229" s="2">
        <f>TREND(Calibration!$A$2:$A$4,Calibration!$D$2:$D$4,G229)</f>
        <v>500.05945352960362</v>
      </c>
    </row>
    <row r="230" spans="1:12" x14ac:dyDescent="0.25">
      <c r="A230">
        <v>1138086</v>
      </c>
      <c r="B230">
        <v>14.81499958</v>
      </c>
      <c r="C230">
        <v>0.31417</v>
      </c>
      <c r="D230">
        <v>33.973999020000001</v>
      </c>
      <c r="E230">
        <v>0.27022001000000001</v>
      </c>
      <c r="F230">
        <v>37.576000209999997</v>
      </c>
      <c r="G230">
        <v>0.81919998000000005</v>
      </c>
      <c r="H230">
        <v>30.472999569999999</v>
      </c>
      <c r="J230" s="2">
        <f>TREND(Calibration!$A$2:$A$4,Calibration!$B$2:$B$4,C230)</f>
        <v>400.92107782522135</v>
      </c>
      <c r="K230" s="2">
        <f>TREND(Calibration!$A$2:$A$4,Calibration!$C$2:$C$4,E230)</f>
        <v>596.8133694405326</v>
      </c>
      <c r="L230" s="2">
        <f>TREND(Calibration!$A$2:$A$4,Calibration!$D$2:$D$4,G230)</f>
        <v>498.38195397257363</v>
      </c>
    </row>
    <row r="231" spans="1:12" x14ac:dyDescent="0.25">
      <c r="A231">
        <v>1143086</v>
      </c>
      <c r="B231">
        <v>14.7329998</v>
      </c>
      <c r="C231">
        <v>0.31779000000000002</v>
      </c>
      <c r="D231">
        <v>34.005001069999999</v>
      </c>
      <c r="E231">
        <v>0.26984000000000002</v>
      </c>
      <c r="F231">
        <v>37.55099869</v>
      </c>
      <c r="G231">
        <v>0.81279999000000003</v>
      </c>
      <c r="H231">
        <v>30.486000059999999</v>
      </c>
      <c r="J231" s="2">
        <f>TREND(Calibration!$A$2:$A$4,Calibration!$B$2:$B$4,C231)</f>
        <v>416.99735482319056</v>
      </c>
      <c r="K231" s="2">
        <f>TREND(Calibration!$A$2:$A$4,Calibration!$C$2:$C$4,E231)</f>
        <v>593.88409281630788</v>
      </c>
      <c r="L231" s="2">
        <f>TREND(Calibration!$A$2:$A$4,Calibration!$D$2:$D$4,G231)</f>
        <v>494.40570911973981</v>
      </c>
    </row>
    <row r="232" spans="1:12" x14ac:dyDescent="0.25">
      <c r="A232">
        <v>1148086</v>
      </c>
      <c r="B232">
        <v>14.661999700000001</v>
      </c>
      <c r="C232">
        <v>0.31817001</v>
      </c>
      <c r="D232">
        <v>34.012001040000001</v>
      </c>
      <c r="E232">
        <v>0.26956998999999998</v>
      </c>
      <c r="F232">
        <v>37.569999690000003</v>
      </c>
      <c r="G232">
        <v>0.80900002000000004</v>
      </c>
      <c r="H232">
        <v>30.475999829999999</v>
      </c>
      <c r="J232" s="2">
        <f>TREND(Calibration!$A$2:$A$4,Calibration!$B$2:$B$4,C232)</f>
        <v>418.68496422153271</v>
      </c>
      <c r="K232" s="2">
        <f>TREND(Calibration!$A$2:$A$4,Calibration!$C$2:$C$4,E232)</f>
        <v>591.8027423747219</v>
      </c>
      <c r="L232" s="2">
        <f>TREND(Calibration!$A$2:$A$4,Calibration!$D$2:$D$4,G232)</f>
        <v>492.04482868814182</v>
      </c>
    </row>
    <row r="233" spans="1:12" x14ac:dyDescent="0.25">
      <c r="A233">
        <v>1153086</v>
      </c>
      <c r="B233">
        <v>14.682000159999999</v>
      </c>
      <c r="C233">
        <v>0.31573001000000001</v>
      </c>
      <c r="D233">
        <v>33.929000850000001</v>
      </c>
      <c r="E233">
        <v>0.26891999999999999</v>
      </c>
      <c r="F233">
        <v>37.617000580000003</v>
      </c>
      <c r="G233">
        <v>0.82520002000000003</v>
      </c>
      <c r="H233">
        <v>30.419000629999999</v>
      </c>
      <c r="J233" s="2">
        <f>TREND(Calibration!$A$2:$A$4,Calibration!$B$2:$B$4,C233)</f>
        <v>407.84902060964168</v>
      </c>
      <c r="K233" s="2">
        <f>TREND(Calibration!$A$2:$A$4,Calibration!$C$2:$C$4,E233)</f>
        <v>586.79234656150652</v>
      </c>
      <c r="L233" s="2">
        <f>TREND(Calibration!$A$2:$A$4,Calibration!$D$2:$D$4,G233)</f>
        <v>502.10971419826092</v>
      </c>
    </row>
    <row r="234" spans="1:12" x14ac:dyDescent="0.25">
      <c r="A234">
        <v>1158096</v>
      </c>
      <c r="B234">
        <v>14.65799999</v>
      </c>
      <c r="C234">
        <v>0.31406000000000001</v>
      </c>
      <c r="D234">
        <v>34.009998320000001</v>
      </c>
      <c r="E234">
        <v>0.26880999999999999</v>
      </c>
      <c r="F234">
        <v>37.534999849999998</v>
      </c>
      <c r="G234">
        <v>0.80360001000000003</v>
      </c>
      <c r="H234">
        <v>30.402999879999999</v>
      </c>
      <c r="J234" s="2">
        <f>TREND(Calibration!$A$2:$A$4,Calibration!$B$2:$B$4,C234)</f>
        <v>400.43257217058681</v>
      </c>
      <c r="K234" s="2">
        <f>TREND(Calibration!$A$2:$A$4,Calibration!$C$2:$C$4,E234)</f>
        <v>585.94442037886733</v>
      </c>
      <c r="L234" s="2">
        <f>TREND(Calibration!$A$2:$A$4,Calibration!$D$2:$D$4,G234)</f>
        <v>488.68986063854317</v>
      </c>
    </row>
    <row r="235" spans="1:12" x14ac:dyDescent="0.25">
      <c r="A235">
        <v>1163086</v>
      </c>
      <c r="B235">
        <v>14.661000250000001</v>
      </c>
      <c r="C235">
        <v>0.31535000000000002</v>
      </c>
      <c r="D235">
        <v>33.962001800000003</v>
      </c>
      <c r="E235">
        <v>0.26880999999999999</v>
      </c>
      <c r="F235">
        <v>37.548000340000002</v>
      </c>
      <c r="G235">
        <v>0.80680001000000001</v>
      </c>
      <c r="H235">
        <v>30.402999879999999</v>
      </c>
      <c r="J235" s="2">
        <f>TREND(Calibration!$A$2:$A$4,Calibration!$B$2:$B$4,C235)</f>
        <v>406.16141121129976</v>
      </c>
      <c r="K235" s="2">
        <f>TREND(Calibration!$A$2:$A$4,Calibration!$C$2:$C$4,E235)</f>
        <v>585.94442037886733</v>
      </c>
      <c r="L235" s="2">
        <f>TREND(Calibration!$A$2:$A$4,Calibration!$D$2:$D$4,G235)</f>
        <v>490.67798617140619</v>
      </c>
    </row>
    <row r="236" spans="1:12" x14ac:dyDescent="0.25">
      <c r="A236">
        <v>1168095</v>
      </c>
      <c r="B236">
        <v>14.644000050000001</v>
      </c>
      <c r="C236">
        <v>0.31529998999999997</v>
      </c>
      <c r="D236">
        <v>33.971000670000002</v>
      </c>
      <c r="E236">
        <v>0.26919000999999998</v>
      </c>
      <c r="F236">
        <v>37.548000340000002</v>
      </c>
      <c r="G236">
        <v>0.81279999000000003</v>
      </c>
      <c r="H236">
        <v>30.402999879999999</v>
      </c>
      <c r="J236" s="2">
        <f>TREND(Calibration!$A$2:$A$4,Calibration!$B$2:$B$4,C236)</f>
        <v>405.93931877686077</v>
      </c>
      <c r="K236" s="2">
        <f>TREND(Calibration!$A$2:$A$4,Calibration!$C$2:$C$4,E236)</f>
        <v>588.87369700309205</v>
      </c>
      <c r="L236" s="2">
        <f>TREND(Calibration!$A$2:$A$4,Calibration!$D$2:$D$4,G236)</f>
        <v>494.40570911973981</v>
      </c>
    </row>
    <row r="237" spans="1:12" x14ac:dyDescent="0.25">
      <c r="A237">
        <v>1173086</v>
      </c>
      <c r="B237">
        <v>14.730999949999999</v>
      </c>
      <c r="C237">
        <v>0.31617001</v>
      </c>
      <c r="D237">
        <v>33.948001859999998</v>
      </c>
      <c r="E237">
        <v>0.27022001000000001</v>
      </c>
      <c r="F237">
        <v>37.576000209999997</v>
      </c>
      <c r="G237">
        <v>0.82789999000000003</v>
      </c>
      <c r="H237">
        <v>30.466999049999998</v>
      </c>
      <c r="J237" s="2">
        <f>TREND(Calibration!$A$2:$A$4,Calibration!$B$2:$B$4,C237)</f>
        <v>409.80304322817938</v>
      </c>
      <c r="K237" s="2">
        <f>TREND(Calibration!$A$2:$A$4,Calibration!$C$2:$C$4,E237)</f>
        <v>596.8133694405326</v>
      </c>
      <c r="L237" s="2">
        <f>TREND(Calibration!$A$2:$A$4,Calibration!$D$2:$D$4,G237)</f>
        <v>503.78717647793724</v>
      </c>
    </row>
    <row r="238" spans="1:12" x14ac:dyDescent="0.25">
      <c r="A238">
        <v>1178086</v>
      </c>
      <c r="B238">
        <v>14.71199989</v>
      </c>
      <c r="C238">
        <v>0.31935000000000002</v>
      </c>
      <c r="D238">
        <v>33.990001679999999</v>
      </c>
      <c r="E238">
        <v>0.27022001000000001</v>
      </c>
      <c r="F238">
        <v>37.556999210000001</v>
      </c>
      <c r="G238">
        <v>0.81819998999999999</v>
      </c>
      <c r="H238">
        <v>30.457000730000001</v>
      </c>
      <c r="J238" s="2">
        <f>TREND(Calibration!$A$2:$A$4,Calibration!$B$2:$B$4,C238)</f>
        <v>423.9252531980062</v>
      </c>
      <c r="K238" s="2">
        <f>TREND(Calibration!$A$2:$A$4,Calibration!$C$2:$C$4,E238)</f>
        <v>596.8133694405326</v>
      </c>
      <c r="L238" s="2">
        <f>TREND(Calibration!$A$2:$A$4,Calibration!$D$2:$D$4,G238)</f>
        <v>497.76067095644618</v>
      </c>
    </row>
    <row r="239" spans="1:12" x14ac:dyDescent="0.25">
      <c r="A239">
        <v>1183086</v>
      </c>
      <c r="B239">
        <v>14.675999640000001</v>
      </c>
      <c r="C239">
        <v>0.31470999</v>
      </c>
      <c r="D239">
        <v>33.971000670000002</v>
      </c>
      <c r="E239">
        <v>0.27048999000000001</v>
      </c>
      <c r="F239">
        <v>37.562999730000001</v>
      </c>
      <c r="G239">
        <v>0.81379997999999998</v>
      </c>
      <c r="H239">
        <v>30.427999499999999</v>
      </c>
      <c r="J239" s="2">
        <f>TREND(Calibration!$A$2:$A$4,Calibration!$B$2:$B$4,C239)</f>
        <v>403.31915208382156</v>
      </c>
      <c r="K239" s="2">
        <f>TREND(Calibration!$A$2:$A$4,Calibration!$C$2:$C$4,E239)</f>
        <v>598.89448862952281</v>
      </c>
      <c r="L239" s="2">
        <f>TREND(Calibration!$A$2:$A$4,Calibration!$D$2:$D$4,G239)</f>
        <v>495.0269921358672</v>
      </c>
    </row>
    <row r="240" spans="1:12" x14ac:dyDescent="0.25">
      <c r="A240">
        <v>1188086</v>
      </c>
      <c r="B240">
        <v>14.61900043</v>
      </c>
      <c r="C240">
        <v>0.31827</v>
      </c>
      <c r="D240">
        <v>33.965000150000002</v>
      </c>
      <c r="E240">
        <v>0.27048999000000001</v>
      </c>
      <c r="F240">
        <v>37.556999210000001</v>
      </c>
      <c r="G240">
        <v>0.81379997999999998</v>
      </c>
      <c r="H240">
        <v>30.374000550000002</v>
      </c>
      <c r="J240" s="2">
        <f>TREND(Calibration!$A$2:$A$4,Calibration!$B$2:$B$4,C240)</f>
        <v>419.12901586159524</v>
      </c>
      <c r="K240" s="2">
        <f>TREND(Calibration!$A$2:$A$4,Calibration!$C$2:$C$4,E240)</f>
        <v>598.89448862952281</v>
      </c>
      <c r="L240" s="2">
        <f>TREND(Calibration!$A$2:$A$4,Calibration!$D$2:$D$4,G240)</f>
        <v>495.0269921358672</v>
      </c>
    </row>
    <row r="241" spans="1:12" x14ac:dyDescent="0.25">
      <c r="A241">
        <v>1193087</v>
      </c>
      <c r="B241">
        <v>14.61900043</v>
      </c>
      <c r="C241">
        <v>0.31718998999999998</v>
      </c>
      <c r="D241">
        <v>33.9679985</v>
      </c>
      <c r="E241">
        <v>0.27081000999999999</v>
      </c>
      <c r="F241">
        <v>37.591999049999998</v>
      </c>
      <c r="G241">
        <v>0.82410002000000004</v>
      </c>
      <c r="H241">
        <v>30.347999569999999</v>
      </c>
      <c r="J241" s="2">
        <f>TREND(Calibration!$A$2:$A$4,Calibration!$B$2:$B$4,C241)</f>
        <v>414.33273411557957</v>
      </c>
      <c r="K241" s="2">
        <f>TREND(Calibration!$A$2:$A$4,Calibration!$C$2:$C$4,E241)</f>
        <v>601.3613371474155</v>
      </c>
      <c r="L241" s="2">
        <f>TREND(Calibration!$A$2:$A$4,Calibration!$D$2:$D$4,G241)</f>
        <v>501.4262960463393</v>
      </c>
    </row>
    <row r="242" spans="1:12" x14ac:dyDescent="0.25">
      <c r="A242">
        <v>1198103</v>
      </c>
      <c r="B242">
        <v>14.588000299999999</v>
      </c>
      <c r="C242">
        <v>0.31902998999999999</v>
      </c>
      <c r="D242">
        <v>33.942001339999997</v>
      </c>
      <c r="E242">
        <v>0.27081000999999999</v>
      </c>
      <c r="F242">
        <v>37.55099869</v>
      </c>
      <c r="G242">
        <v>0.82139998999999997</v>
      </c>
      <c r="H242">
        <v>30.427999499999999</v>
      </c>
      <c r="J242" s="2">
        <f>TREND(Calibration!$A$2:$A$4,Calibration!$B$2:$B$4,C242)</f>
        <v>422.50410142946453</v>
      </c>
      <c r="K242" s="2">
        <f>TREND(Calibration!$A$2:$A$4,Calibration!$C$2:$C$4,E242)</f>
        <v>601.3613371474155</v>
      </c>
      <c r="L242" s="2">
        <f>TREND(Calibration!$A$2:$A$4,Calibration!$D$2:$D$4,G242)</f>
        <v>499.7487964893092</v>
      </c>
    </row>
    <row r="243" spans="1:12" x14ac:dyDescent="0.25">
      <c r="A243">
        <v>1203086</v>
      </c>
      <c r="B243">
        <v>14.58699989</v>
      </c>
      <c r="C243">
        <v>0.31788999000000001</v>
      </c>
      <c r="D243">
        <v>33.928001399999999</v>
      </c>
      <c r="E243">
        <v>0.27114000999999999</v>
      </c>
      <c r="F243">
        <v>37.576000209999997</v>
      </c>
      <c r="G243">
        <v>0.82090001999999995</v>
      </c>
      <c r="H243">
        <v>30.45400047</v>
      </c>
      <c r="J243" s="2">
        <f>TREND(Calibration!$A$2:$A$4,Calibration!$B$2:$B$4,C243)</f>
        <v>417.44140646325332</v>
      </c>
      <c r="K243" s="2">
        <f>TREND(Calibration!$A$2:$A$4,Calibration!$C$2:$C$4,E243)</f>
        <v>603.90511569533351</v>
      </c>
      <c r="L243" s="2">
        <f>TREND(Calibration!$A$2:$A$4,Calibration!$D$2:$D$4,G243)</f>
        <v>499.43817051347617</v>
      </c>
    </row>
    <row r="244" spans="1:12" x14ac:dyDescent="0.25">
      <c r="A244">
        <v>1208086</v>
      </c>
      <c r="B244">
        <v>14.597999570000001</v>
      </c>
      <c r="C244">
        <v>0.31681000999999998</v>
      </c>
      <c r="D244">
        <v>33.944999690000003</v>
      </c>
      <c r="E244">
        <v>0.27107998999999999</v>
      </c>
      <c r="F244">
        <v>37.591999049999998</v>
      </c>
      <c r="G244">
        <v>0.81709999</v>
      </c>
      <c r="H244">
        <v>30.469999309999999</v>
      </c>
      <c r="J244" s="2">
        <f>TREND(Calibration!$A$2:$A$4,Calibration!$B$2:$B$4,C244)</f>
        <v>412.64525794605242</v>
      </c>
      <c r="K244" s="2">
        <f>TREND(Calibration!$A$2:$A$4,Calibration!$C$2:$C$4,E244)</f>
        <v>603.44245633640617</v>
      </c>
      <c r="L244" s="2">
        <f>TREND(Calibration!$A$2:$A$4,Calibration!$D$2:$D$4,G244)</f>
        <v>497.07725280452451</v>
      </c>
    </row>
    <row r="245" spans="1:12" x14ac:dyDescent="0.25">
      <c r="A245">
        <v>1213259</v>
      </c>
      <c r="B245">
        <v>14.614000320000001</v>
      </c>
      <c r="C245">
        <v>0.30708000000000002</v>
      </c>
      <c r="D245">
        <v>33.984001159999998</v>
      </c>
      <c r="E245">
        <v>0.27118998999999999</v>
      </c>
      <c r="F245">
        <v>37.601001740000001</v>
      </c>
      <c r="G245">
        <v>0.81819998999999999</v>
      </c>
      <c r="H245">
        <v>30.370000839999999</v>
      </c>
      <c r="J245" s="2">
        <f>TREND(Calibration!$A$2:$A$4,Calibration!$B$2:$B$4,C245)</f>
        <v>369.43466790378443</v>
      </c>
      <c r="K245" s="2">
        <f>TREND(Calibration!$A$2:$A$4,Calibration!$C$2:$C$4,E245)</f>
        <v>604.29038251904535</v>
      </c>
      <c r="L245" s="2">
        <f>TREND(Calibration!$A$2:$A$4,Calibration!$D$2:$D$4,G245)</f>
        <v>497.76067095644618</v>
      </c>
    </row>
    <row r="246" spans="1:12" x14ac:dyDescent="0.25">
      <c r="A246">
        <v>1218086</v>
      </c>
      <c r="B246">
        <v>14.64000034</v>
      </c>
      <c r="C246">
        <v>0.31621999000000001</v>
      </c>
      <c r="D246">
        <v>33.984001159999998</v>
      </c>
      <c r="E246">
        <v>0.27081000999999999</v>
      </c>
      <c r="F246">
        <v>37.519001009999997</v>
      </c>
      <c r="G246">
        <v>0.80949998000000001</v>
      </c>
      <c r="H246">
        <v>30.382999420000001</v>
      </c>
      <c r="J246" s="2">
        <f>TREND(Calibration!$A$2:$A$4,Calibration!$B$2:$B$4,C246)</f>
        <v>410.02500243380337</v>
      </c>
      <c r="K246" s="2">
        <f>TREND(Calibration!$A$2:$A$4,Calibration!$C$2:$C$4,E246)</f>
        <v>601.3613371474155</v>
      </c>
      <c r="L246" s="2">
        <f>TREND(Calibration!$A$2:$A$4,Calibration!$D$2:$D$4,G246)</f>
        <v>492.35544845108251</v>
      </c>
    </row>
    <row r="247" spans="1:12" x14ac:dyDescent="0.25">
      <c r="A247">
        <v>1223335</v>
      </c>
      <c r="B247">
        <v>14.649999619999999</v>
      </c>
      <c r="C247">
        <v>0.31259998999999999</v>
      </c>
      <c r="D247">
        <v>33.971000670000002</v>
      </c>
      <c r="E247">
        <v>0.27118998999999999</v>
      </c>
      <c r="F247">
        <v>37.55099869</v>
      </c>
      <c r="G247">
        <v>0.81059998</v>
      </c>
      <c r="H247">
        <v>30.341999049999998</v>
      </c>
      <c r="J247" s="2">
        <f>TREND(Calibration!$A$2:$A$4,Calibration!$B$2:$B$4,C247)</f>
        <v>393.94872543583415</v>
      </c>
      <c r="K247" s="2">
        <f>TREND(Calibration!$A$2:$A$4,Calibration!$C$2:$C$4,E247)</f>
        <v>604.29038251904535</v>
      </c>
      <c r="L247" s="2">
        <f>TREND(Calibration!$A$2:$A$4,Calibration!$D$2:$D$4,G247)</f>
        <v>493.03886660300412</v>
      </c>
    </row>
    <row r="248" spans="1:12" x14ac:dyDescent="0.25">
      <c r="A248">
        <v>1228228</v>
      </c>
      <c r="B248">
        <v>14.699000359999999</v>
      </c>
      <c r="C248">
        <v>0.31275999999999998</v>
      </c>
      <c r="D248">
        <v>33.973999020000001</v>
      </c>
      <c r="E248">
        <v>0.27107998999999999</v>
      </c>
      <c r="F248">
        <v>37.562999730000001</v>
      </c>
      <c r="G248">
        <v>0.81919998000000005</v>
      </c>
      <c r="H248">
        <v>30.430999759999999</v>
      </c>
      <c r="J248" s="2">
        <f>TREND(Calibration!$A$2:$A$4,Calibration!$B$2:$B$4,C248)</f>
        <v>394.65932352490722</v>
      </c>
      <c r="K248" s="2">
        <f>TREND(Calibration!$A$2:$A$4,Calibration!$C$2:$C$4,E248)</f>
        <v>603.44245633640617</v>
      </c>
      <c r="L248" s="2">
        <f>TREND(Calibration!$A$2:$A$4,Calibration!$D$2:$D$4,G248)</f>
        <v>498.38195397257363</v>
      </c>
    </row>
    <row r="249" spans="1:12" x14ac:dyDescent="0.25">
      <c r="A249">
        <v>1233338</v>
      </c>
      <c r="B249">
        <v>14.725000380000001</v>
      </c>
      <c r="C249">
        <v>0.31302999999999997</v>
      </c>
      <c r="D249">
        <v>33.92599869</v>
      </c>
      <c r="E249">
        <v>0.27151998999999999</v>
      </c>
      <c r="F249">
        <v>37.604999540000001</v>
      </c>
      <c r="G249">
        <v>0.82950002</v>
      </c>
      <c r="H249">
        <v>30.41200066</v>
      </c>
      <c r="J249" s="2">
        <f>TREND(Calibration!$A$2:$A$4,Calibration!$B$2:$B$4,C249)</f>
        <v>395.85838285900991</v>
      </c>
      <c r="K249" s="2">
        <f>TREND(Calibration!$A$2:$A$4,Calibration!$C$2:$C$4,E249)</f>
        <v>606.83416106696291</v>
      </c>
      <c r="L249" s="2">
        <f>TREND(Calibration!$A$2:$A$4,Calibration!$D$2:$D$4,G249)</f>
        <v>504.78125788304567</v>
      </c>
    </row>
    <row r="250" spans="1:12" x14ac:dyDescent="0.25">
      <c r="A250">
        <v>1238119</v>
      </c>
      <c r="B250">
        <v>14.696999549999999</v>
      </c>
      <c r="C250">
        <v>0.31497999999999998</v>
      </c>
      <c r="D250">
        <v>33.945999149999999</v>
      </c>
      <c r="E250">
        <v>0.27125000999999999</v>
      </c>
      <c r="F250">
        <v>37.591999049999998</v>
      </c>
      <c r="G250">
        <v>0.82249998999999996</v>
      </c>
      <c r="H250">
        <v>30.434999470000001</v>
      </c>
      <c r="J250" s="2">
        <f>TREND(Calibration!$A$2:$A$4,Calibration!$B$2:$B$4,C250)</f>
        <v>404.51825582752917</v>
      </c>
      <c r="K250" s="2">
        <f>TREND(Calibration!$A$2:$A$4,Calibration!$C$2:$C$4,E250)</f>
        <v>604.75304187797269</v>
      </c>
      <c r="L250" s="2">
        <f>TREND(Calibration!$A$2:$A$4,Calibration!$D$2:$D$4,G250)</f>
        <v>500.43221464123087</v>
      </c>
    </row>
    <row r="251" spans="1:12" x14ac:dyDescent="0.25">
      <c r="A251">
        <v>1243275</v>
      </c>
      <c r="B251">
        <v>14.59300041</v>
      </c>
      <c r="C251">
        <v>0.31806001</v>
      </c>
      <c r="D251">
        <v>33.9679985</v>
      </c>
      <c r="E251">
        <v>0.27184001000000002</v>
      </c>
      <c r="F251">
        <v>37.534999849999998</v>
      </c>
      <c r="G251">
        <v>0.81330000999999996</v>
      </c>
      <c r="H251">
        <v>30.341999049999998</v>
      </c>
      <c r="J251" s="2">
        <f>TREND(Calibration!$A$2:$A$4,Calibration!$B$2:$B$4,C251)</f>
        <v>418.19645856689817</v>
      </c>
      <c r="K251" s="2">
        <f>TREND(Calibration!$A$2:$A$4,Calibration!$C$2:$C$4,E251)</f>
        <v>609.30100958485605</v>
      </c>
      <c r="L251" s="2">
        <f>TREND(Calibration!$A$2:$A$4,Calibration!$D$2:$D$4,G251)</f>
        <v>494.71636616003417</v>
      </c>
    </row>
    <row r="252" spans="1:12" x14ac:dyDescent="0.25">
      <c r="A252">
        <v>1248086</v>
      </c>
      <c r="B252">
        <v>14.574000359999999</v>
      </c>
      <c r="C252">
        <v>0.33017001000000001</v>
      </c>
      <c r="D252">
        <v>33.945999149999999</v>
      </c>
      <c r="E252">
        <v>0.27184001000000002</v>
      </c>
      <c r="F252">
        <v>37.569999690000003</v>
      </c>
      <c r="G252">
        <v>0.81980001999999996</v>
      </c>
      <c r="H252">
        <v>30.427999499999999</v>
      </c>
      <c r="J252" s="2">
        <f>TREND(Calibration!$A$2:$A$4,Calibration!$B$2:$B$4,C252)</f>
        <v>471.9764901816518</v>
      </c>
      <c r="K252" s="2">
        <f>TREND(Calibration!$A$2:$A$4,Calibration!$C$2:$C$4,E252)</f>
        <v>609.30100958485605</v>
      </c>
      <c r="L252" s="2">
        <f>TREND(Calibration!$A$2:$A$4,Calibration!$D$2:$D$4,G252)</f>
        <v>498.75475236155455</v>
      </c>
    </row>
    <row r="253" spans="1:12" x14ac:dyDescent="0.25">
      <c r="A253">
        <v>1253275</v>
      </c>
      <c r="B253">
        <v>14.480999949999999</v>
      </c>
      <c r="C253">
        <v>0.32670999000000001</v>
      </c>
      <c r="D253">
        <v>33.971000670000002</v>
      </c>
      <c r="E253">
        <v>0.27215999000000002</v>
      </c>
      <c r="F253">
        <v>37.582000729999997</v>
      </c>
      <c r="G253">
        <v>0.81919998000000005</v>
      </c>
      <c r="H253">
        <v>30.33799934</v>
      </c>
      <c r="J253" s="2">
        <f>TREND(Calibration!$A$2:$A$4,Calibration!$B$2:$B$4,C253)</f>
        <v>456.61067804394065</v>
      </c>
      <c r="K253" s="2">
        <f>TREND(Calibration!$A$2:$A$4,Calibration!$C$2:$C$4,E253)</f>
        <v>611.76754976595498</v>
      </c>
      <c r="L253" s="2">
        <f>TREND(Calibration!$A$2:$A$4,Calibration!$D$2:$D$4,G253)</f>
        <v>498.38195397257363</v>
      </c>
    </row>
    <row r="254" spans="1:12" x14ac:dyDescent="0.25">
      <c r="A254">
        <v>1258094</v>
      </c>
      <c r="B254">
        <v>14.56200027</v>
      </c>
      <c r="C254">
        <v>0.32264999</v>
      </c>
      <c r="D254">
        <v>33.944999690000003</v>
      </c>
      <c r="E254">
        <v>0.27248999000000002</v>
      </c>
      <c r="F254">
        <v>37.59500122</v>
      </c>
      <c r="G254">
        <v>0.82789999000000003</v>
      </c>
      <c r="H254">
        <v>30.382999420000001</v>
      </c>
      <c r="J254" s="2">
        <f>TREND(Calibration!$A$2:$A$4,Calibration!$B$2:$B$4,C254)</f>
        <v>438.58037842743374</v>
      </c>
      <c r="K254" s="2">
        <f>TREND(Calibration!$A$2:$A$4,Calibration!$C$2:$C$4,E254)</f>
        <v>614.31132831387299</v>
      </c>
      <c r="L254" s="2">
        <f>TREND(Calibration!$A$2:$A$4,Calibration!$D$2:$D$4,G254)</f>
        <v>503.78717647793724</v>
      </c>
    </row>
    <row r="255" spans="1:12" x14ac:dyDescent="0.25">
      <c r="A255">
        <v>1263244</v>
      </c>
      <c r="B255">
        <v>14.65999985</v>
      </c>
      <c r="C255">
        <v>0.31573001000000001</v>
      </c>
      <c r="D255">
        <v>33.944999690000003</v>
      </c>
      <c r="E255">
        <v>0.27254</v>
      </c>
      <c r="F255">
        <v>37.591999049999998</v>
      </c>
      <c r="G255">
        <v>0.83219999</v>
      </c>
      <c r="H255">
        <v>30.42200089</v>
      </c>
      <c r="J255" s="2">
        <f>TREND(Calibration!$A$2:$A$4,Calibration!$B$2:$B$4,C255)</f>
        <v>407.84902060964168</v>
      </c>
      <c r="K255" s="2">
        <f>TREND(Calibration!$A$2:$A$4,Calibration!$C$2:$C$4,E255)</f>
        <v>614.69682639018015</v>
      </c>
      <c r="L255" s="2">
        <f>TREND(Calibration!$A$2:$A$4,Calibration!$D$2:$D$4,G255)</f>
        <v>506.45872016272199</v>
      </c>
    </row>
    <row r="256" spans="1:12" x14ac:dyDescent="0.25">
      <c r="A256">
        <v>1268086</v>
      </c>
      <c r="B256">
        <v>14.71199989</v>
      </c>
      <c r="C256">
        <v>0.32054000999999999</v>
      </c>
      <c r="D256">
        <v>33.958000179999999</v>
      </c>
      <c r="E256">
        <v>0.27292000999999999</v>
      </c>
      <c r="F256">
        <v>37.5890007</v>
      </c>
      <c r="G256">
        <v>0.83170003000000003</v>
      </c>
      <c r="H256">
        <v>30.344999309999999</v>
      </c>
      <c r="J256" s="2">
        <f>TREND(Calibration!$A$2:$A$4,Calibration!$B$2:$B$4,C256)</f>
        <v>429.21004059865595</v>
      </c>
      <c r="K256" s="2">
        <f>TREND(Calibration!$A$2:$A$4,Calibration!$C$2:$C$4,E256)</f>
        <v>617.62610301440486</v>
      </c>
      <c r="L256" s="2">
        <f>TREND(Calibration!$A$2:$A$4,Calibration!$D$2:$D$4,G256)</f>
        <v>506.14810039978124</v>
      </c>
    </row>
    <row r="257" spans="1:12" x14ac:dyDescent="0.25">
      <c r="A257">
        <v>1273308</v>
      </c>
      <c r="B257">
        <v>14.748999599999999</v>
      </c>
      <c r="C257">
        <v>0.31973001000000001</v>
      </c>
      <c r="D257">
        <v>33.980998990000003</v>
      </c>
      <c r="E257">
        <v>0.27292000999999999</v>
      </c>
      <c r="F257">
        <v>37.519001009999997</v>
      </c>
      <c r="G257">
        <v>0.82300001</v>
      </c>
      <c r="H257">
        <v>30.315999980000001</v>
      </c>
      <c r="J257" s="2">
        <f>TREND(Calibration!$A$2:$A$4,Calibration!$B$2:$B$4,C257)</f>
        <v>425.61286259634812</v>
      </c>
      <c r="K257" s="2">
        <f>TREND(Calibration!$A$2:$A$4,Calibration!$C$2:$C$4,E257)</f>
        <v>617.62610301440486</v>
      </c>
      <c r="L257" s="2">
        <f>TREND(Calibration!$A$2:$A$4,Calibration!$D$2:$D$4,G257)</f>
        <v>500.74287168152529</v>
      </c>
    </row>
    <row r="258" spans="1:12" x14ac:dyDescent="0.25">
      <c r="A258">
        <v>1278183</v>
      </c>
      <c r="B258">
        <v>14.7840004</v>
      </c>
      <c r="C258">
        <v>0.31979001000000001</v>
      </c>
      <c r="D258">
        <v>33.94900131</v>
      </c>
      <c r="E258">
        <v>0.27254</v>
      </c>
      <c r="F258">
        <v>37.611000060000002</v>
      </c>
      <c r="G258">
        <v>0.83810001999999995</v>
      </c>
      <c r="H258">
        <v>30.33799934</v>
      </c>
      <c r="J258" s="2">
        <f>TREND(Calibration!$A$2:$A$4,Calibration!$B$2:$B$4,C258)</f>
        <v>425.87932022614882</v>
      </c>
      <c r="K258" s="2">
        <f>TREND(Calibration!$A$2:$A$4,Calibration!$C$2:$C$4,E258)</f>
        <v>614.69682639018015</v>
      </c>
      <c r="L258" s="2">
        <f>TREND(Calibration!$A$2:$A$4,Calibration!$D$2:$D$4,G258)</f>
        <v>510.12434525261506</v>
      </c>
    </row>
    <row r="259" spans="1:12" x14ac:dyDescent="0.25">
      <c r="A259">
        <v>1283224</v>
      </c>
      <c r="B259">
        <v>14.725000380000001</v>
      </c>
      <c r="C259">
        <v>0.31692000999999997</v>
      </c>
      <c r="D259">
        <v>33.944999690000003</v>
      </c>
      <c r="E259">
        <v>0.27226999000000002</v>
      </c>
      <c r="F259">
        <v>37.548000340000002</v>
      </c>
      <c r="G259">
        <v>0.83270001000000005</v>
      </c>
      <c r="H259">
        <v>30.42200089</v>
      </c>
      <c r="J259" s="2">
        <f>TREND(Calibration!$A$2:$A$4,Calibration!$B$2:$B$4,C259)</f>
        <v>413.13376360068673</v>
      </c>
      <c r="K259" s="2">
        <f>TREND(Calibration!$A$2:$A$4,Calibration!$C$2:$C$4,E259)</f>
        <v>612.61547594859417</v>
      </c>
      <c r="L259" s="2">
        <f>TREND(Calibration!$A$2:$A$4,Calibration!$D$2:$D$4,G259)</f>
        <v>506.76937720301646</v>
      </c>
    </row>
    <row r="260" spans="1:12" x14ac:dyDescent="0.25">
      <c r="A260">
        <v>1288086</v>
      </c>
      <c r="B260">
        <v>14.682000159999999</v>
      </c>
      <c r="C260">
        <v>0.31729998999999998</v>
      </c>
      <c r="D260">
        <v>33.948001859999998</v>
      </c>
      <c r="E260">
        <v>0.27184001000000002</v>
      </c>
      <c r="F260">
        <v>37.5890007</v>
      </c>
      <c r="G260">
        <v>0.82679999000000004</v>
      </c>
      <c r="H260">
        <v>30.315999980000001</v>
      </c>
      <c r="J260" s="2">
        <f>TREND(Calibration!$A$2:$A$4,Calibration!$B$2:$B$4,C260)</f>
        <v>414.82123977021388</v>
      </c>
      <c r="K260" s="2">
        <f>TREND(Calibration!$A$2:$A$4,Calibration!$C$2:$C$4,E260)</f>
        <v>609.30100958485605</v>
      </c>
      <c r="L260" s="2">
        <f>TREND(Calibration!$A$2:$A$4,Calibration!$D$2:$D$4,G260)</f>
        <v>503.10375832601562</v>
      </c>
    </row>
    <row r="261" spans="1:12" x14ac:dyDescent="0.25">
      <c r="A261">
        <v>1293154</v>
      </c>
      <c r="B261">
        <v>14.65799999</v>
      </c>
      <c r="C261">
        <v>0.31876000999999998</v>
      </c>
      <c r="D261">
        <v>33.958999630000001</v>
      </c>
      <c r="E261">
        <v>0.27145999999999998</v>
      </c>
      <c r="F261">
        <v>37.5890007</v>
      </c>
      <c r="G261">
        <v>0.83440000000000003</v>
      </c>
      <c r="H261">
        <v>30.437999730000001</v>
      </c>
      <c r="J261" s="2">
        <f>TREND(Calibration!$A$2:$A$4,Calibration!$B$2:$B$4,C261)</f>
        <v>421.30513091457169</v>
      </c>
      <c r="K261" s="2">
        <f>TREND(Calibration!$A$2:$A$4,Calibration!$C$2:$C$4,E261)</f>
        <v>606.37173296063088</v>
      </c>
      <c r="L261" s="2">
        <f>TREND(Calibration!$A$2:$A$4,Calibration!$D$2:$D$4,G261)</f>
        <v>507.82556267945756</v>
      </c>
    </row>
    <row r="262" spans="1:12" x14ac:dyDescent="0.25">
      <c r="A262">
        <v>1298086</v>
      </c>
      <c r="B262">
        <v>14.60900021</v>
      </c>
      <c r="C262">
        <v>0.31714001000000003</v>
      </c>
      <c r="D262">
        <v>33.945999149999999</v>
      </c>
      <c r="E262">
        <v>0.27114000999999999</v>
      </c>
      <c r="F262">
        <v>37.611000060000002</v>
      </c>
      <c r="G262">
        <v>0.83759998999999996</v>
      </c>
      <c r="H262">
        <v>30.35400009</v>
      </c>
      <c r="J262" s="2">
        <f>TREND(Calibration!$A$2:$A$4,Calibration!$B$2:$B$4,C262)</f>
        <v>414.11077490995581</v>
      </c>
      <c r="K262" s="2">
        <f>TREND(Calibration!$A$2:$A$4,Calibration!$C$2:$C$4,E262)</f>
        <v>603.90511569533351</v>
      </c>
      <c r="L262" s="2">
        <f>TREND(Calibration!$A$2:$A$4,Calibration!$D$2:$D$4,G262)</f>
        <v>509.81368199942835</v>
      </c>
    </row>
    <row r="263" spans="1:12" x14ac:dyDescent="0.25">
      <c r="A263">
        <v>1303274</v>
      </c>
      <c r="B263">
        <v>14.61600018</v>
      </c>
      <c r="C263">
        <v>0.32038</v>
      </c>
      <c r="D263">
        <v>33.923000340000002</v>
      </c>
      <c r="E263">
        <v>0.27184001000000002</v>
      </c>
      <c r="F263">
        <v>37.591999049999998</v>
      </c>
      <c r="G263">
        <v>0.84030002000000004</v>
      </c>
      <c r="H263">
        <v>30.430999759999999</v>
      </c>
      <c r="J263" s="2">
        <f>TREND(Calibration!$A$2:$A$4,Calibration!$B$2:$B$4,C263)</f>
        <v>428.49944250958288</v>
      </c>
      <c r="K263" s="2">
        <f>TREND(Calibration!$A$2:$A$4,Calibration!$C$2:$C$4,E263)</f>
        <v>609.30100958485605</v>
      </c>
      <c r="L263" s="2">
        <f>TREND(Calibration!$A$2:$A$4,Calibration!$D$2:$D$4,G263)</f>
        <v>511.4911815564584</v>
      </c>
    </row>
    <row r="264" spans="1:12" x14ac:dyDescent="0.25">
      <c r="A264">
        <v>1308097</v>
      </c>
      <c r="B264">
        <v>14.59300041</v>
      </c>
      <c r="C264">
        <v>0.31979001000000001</v>
      </c>
      <c r="D264">
        <v>33.945999149999999</v>
      </c>
      <c r="E264">
        <v>0.27145999999999998</v>
      </c>
      <c r="F264">
        <v>37.543998719999998</v>
      </c>
      <c r="G264">
        <v>0.82789999000000003</v>
      </c>
      <c r="H264">
        <v>30.39599991</v>
      </c>
      <c r="J264" s="2">
        <f>TREND(Calibration!$A$2:$A$4,Calibration!$B$2:$B$4,C264)</f>
        <v>425.87932022614882</v>
      </c>
      <c r="K264" s="2">
        <f>TREND(Calibration!$A$2:$A$4,Calibration!$C$2:$C$4,E264)</f>
        <v>606.37173296063088</v>
      </c>
      <c r="L264" s="2">
        <f>TREND(Calibration!$A$2:$A$4,Calibration!$D$2:$D$4,G264)</f>
        <v>503.78717647793724</v>
      </c>
    </row>
    <row r="265" spans="1:12" x14ac:dyDescent="0.25">
      <c r="A265">
        <v>1313319</v>
      </c>
      <c r="B265">
        <v>14.63899994</v>
      </c>
      <c r="C265">
        <v>0.31740998999999998</v>
      </c>
      <c r="D265">
        <v>33.991001130000001</v>
      </c>
      <c r="E265">
        <v>0.27114000999999999</v>
      </c>
      <c r="F265">
        <v>37.55099869</v>
      </c>
      <c r="G265">
        <v>0.82630002000000002</v>
      </c>
      <c r="H265">
        <v>30.4090004</v>
      </c>
      <c r="J265" s="2">
        <f>TREND(Calibration!$A$2:$A$4,Calibration!$B$2:$B$4,C265)</f>
        <v>415.30974542484842</v>
      </c>
      <c r="K265" s="2">
        <f>TREND(Calibration!$A$2:$A$4,Calibration!$C$2:$C$4,E265)</f>
        <v>603.90511569533351</v>
      </c>
      <c r="L265" s="2">
        <f>TREND(Calibration!$A$2:$A$4,Calibration!$D$2:$D$4,G265)</f>
        <v>502.79313235018265</v>
      </c>
    </row>
    <row r="266" spans="1:12" x14ac:dyDescent="0.25">
      <c r="A266">
        <v>1318166</v>
      </c>
      <c r="B266">
        <v>14.68700027</v>
      </c>
      <c r="C266">
        <v>0.31367999000000002</v>
      </c>
      <c r="D266">
        <v>33.974998470000003</v>
      </c>
      <c r="E266">
        <v>0.27151998999999999</v>
      </c>
      <c r="F266">
        <v>37.560001370000002</v>
      </c>
      <c r="G266">
        <v>0.82459998000000001</v>
      </c>
      <c r="H266">
        <v>30.374000550000002</v>
      </c>
      <c r="J266" s="2">
        <f>TREND(Calibration!$A$2:$A$4,Calibration!$B$2:$B$4,C266)</f>
        <v>398.74496277224489</v>
      </c>
      <c r="K266" s="2">
        <f>TREND(Calibration!$A$2:$A$4,Calibration!$C$2:$C$4,E266)</f>
        <v>606.83416106696291</v>
      </c>
      <c r="L266" s="2">
        <f>TREND(Calibration!$A$2:$A$4,Calibration!$D$2:$D$4,G266)</f>
        <v>501.73691580927994</v>
      </c>
    </row>
    <row r="267" spans="1:12" x14ac:dyDescent="0.25">
      <c r="A267">
        <v>1323244</v>
      </c>
      <c r="B267">
        <v>14.739000320000001</v>
      </c>
      <c r="C267">
        <v>0.31233000999999999</v>
      </c>
      <c r="D267">
        <v>33.974998470000003</v>
      </c>
      <c r="E267">
        <v>0.27151998999999999</v>
      </c>
      <c r="F267">
        <v>37.562999730000001</v>
      </c>
      <c r="G267">
        <v>0.83109999000000001</v>
      </c>
      <c r="H267">
        <v>30.419000629999999</v>
      </c>
      <c r="J267" s="2">
        <f>TREND(Calibration!$A$2:$A$4,Calibration!$B$2:$B$4,C267)</f>
        <v>392.74975492094131</v>
      </c>
      <c r="K267" s="2">
        <f>TREND(Calibration!$A$2:$A$4,Calibration!$C$2:$C$4,E267)</f>
        <v>606.83416106696291</v>
      </c>
      <c r="L267" s="2">
        <f>TREND(Calibration!$A$2:$A$4,Calibration!$D$2:$D$4,G267)</f>
        <v>505.77530201080026</v>
      </c>
    </row>
    <row r="268" spans="1:12" x14ac:dyDescent="0.25">
      <c r="A268">
        <v>1328093</v>
      </c>
      <c r="B268">
        <v>14.680999760000001</v>
      </c>
      <c r="C268">
        <v>0.31557000000000002</v>
      </c>
      <c r="D268">
        <v>33.95500183</v>
      </c>
      <c r="E268">
        <v>0.27107998999999999</v>
      </c>
      <c r="F268">
        <v>37.541000369999999</v>
      </c>
      <c r="G268">
        <v>0.82249998999999996</v>
      </c>
      <c r="H268">
        <v>30.382999420000001</v>
      </c>
      <c r="J268" s="2">
        <f>TREND(Calibration!$A$2:$A$4,Calibration!$B$2:$B$4,C268)</f>
        <v>407.13842252056861</v>
      </c>
      <c r="K268" s="2">
        <f>TREND(Calibration!$A$2:$A$4,Calibration!$C$2:$C$4,E268)</f>
        <v>603.44245633640617</v>
      </c>
      <c r="L268" s="2">
        <f>TREND(Calibration!$A$2:$A$4,Calibration!$D$2:$D$4,G268)</f>
        <v>500.43221464123087</v>
      </c>
    </row>
    <row r="269" spans="1:12" x14ac:dyDescent="0.25">
      <c r="A269">
        <v>1333274</v>
      </c>
      <c r="B269">
        <v>14.626000400000001</v>
      </c>
      <c r="C269">
        <v>0.31016999000000001</v>
      </c>
      <c r="D269">
        <v>33.958999630000001</v>
      </c>
      <c r="E269">
        <v>0.27125000999999999</v>
      </c>
      <c r="F269">
        <v>37.556999210000001</v>
      </c>
      <c r="G269">
        <v>0.82090001999999995</v>
      </c>
      <c r="H269">
        <v>30.364000319999999</v>
      </c>
      <c r="J269" s="2">
        <f>TREND(Calibration!$A$2:$A$4,Calibration!$B$2:$B$4,C269)</f>
        <v>383.15719142890998</v>
      </c>
      <c r="K269" s="2">
        <f>TREND(Calibration!$A$2:$A$4,Calibration!$C$2:$C$4,E269)</f>
        <v>604.75304187797269</v>
      </c>
      <c r="L269" s="2">
        <f>TREND(Calibration!$A$2:$A$4,Calibration!$D$2:$D$4,G269)</f>
        <v>499.43817051347617</v>
      </c>
    </row>
    <row r="270" spans="1:12" x14ac:dyDescent="0.25">
      <c r="A270">
        <v>1338086</v>
      </c>
      <c r="B270">
        <v>14.6420002</v>
      </c>
      <c r="C270">
        <v>0.31643999</v>
      </c>
      <c r="D270">
        <v>34.015998840000002</v>
      </c>
      <c r="E270">
        <v>0.27114000999999999</v>
      </c>
      <c r="F270">
        <v>37.582000729999997</v>
      </c>
      <c r="G270">
        <v>0.82679999000000004</v>
      </c>
      <c r="H270">
        <v>30.344999309999999</v>
      </c>
      <c r="J270" s="2">
        <f>TREND(Calibration!$A$2:$A$4,Calibration!$B$2:$B$4,C270)</f>
        <v>411.00201374307221</v>
      </c>
      <c r="K270" s="2">
        <f>TREND(Calibration!$A$2:$A$4,Calibration!$C$2:$C$4,E270)</f>
        <v>603.90511569533351</v>
      </c>
      <c r="L270" s="2">
        <f>TREND(Calibration!$A$2:$A$4,Calibration!$D$2:$D$4,G270)</f>
        <v>503.10375832601562</v>
      </c>
    </row>
    <row r="271" spans="1:12" x14ac:dyDescent="0.25">
      <c r="A271">
        <v>1343194</v>
      </c>
      <c r="B271">
        <v>14.63899994</v>
      </c>
      <c r="C271">
        <v>0.31226999</v>
      </c>
      <c r="D271">
        <v>33.991001130000001</v>
      </c>
      <c r="E271">
        <v>0.27118998999999999</v>
      </c>
      <c r="F271">
        <v>37.525001529999997</v>
      </c>
      <c r="G271">
        <v>0.81709999</v>
      </c>
      <c r="H271">
        <v>30.382999420000001</v>
      </c>
      <c r="J271" s="2">
        <f>TREND(Calibration!$A$2:$A$4,Calibration!$B$2:$B$4,C271)</f>
        <v>392.48320847193077</v>
      </c>
      <c r="K271" s="2">
        <f>TREND(Calibration!$A$2:$A$4,Calibration!$C$2:$C$4,E271)</f>
        <v>604.29038251904535</v>
      </c>
      <c r="L271" s="2">
        <f>TREND(Calibration!$A$2:$A$4,Calibration!$D$2:$D$4,G271)</f>
        <v>497.07725280452451</v>
      </c>
    </row>
    <row r="272" spans="1:12" x14ac:dyDescent="0.25">
      <c r="A272">
        <v>1348086</v>
      </c>
      <c r="B272">
        <v>14.772000309999999</v>
      </c>
      <c r="C272">
        <v>0.31152001000000001</v>
      </c>
      <c r="D272">
        <v>33.978000639999998</v>
      </c>
      <c r="E272">
        <v>0.27118998999999999</v>
      </c>
      <c r="F272">
        <v>37.597999569999999</v>
      </c>
      <c r="G272">
        <v>0.82999997999999997</v>
      </c>
      <c r="H272">
        <v>30.344999309999999</v>
      </c>
      <c r="J272" s="2">
        <f>TREND(Calibration!$A$2:$A$4,Calibration!$B$2:$B$4,C272)</f>
        <v>389.15257691863326</v>
      </c>
      <c r="K272" s="2">
        <f>TREND(Calibration!$A$2:$A$4,Calibration!$C$2:$C$4,E272)</f>
        <v>604.29038251904535</v>
      </c>
      <c r="L272" s="2">
        <f>TREND(Calibration!$A$2:$A$4,Calibration!$D$2:$D$4,G272)</f>
        <v>505.0918776459863</v>
      </c>
    </row>
    <row r="273" spans="1:12" x14ac:dyDescent="0.25">
      <c r="A273">
        <v>1353244</v>
      </c>
      <c r="B273">
        <v>14.84599972</v>
      </c>
      <c r="C273">
        <v>0.31217</v>
      </c>
      <c r="D273">
        <v>33.984001159999998</v>
      </c>
      <c r="E273">
        <v>0.27178999999999998</v>
      </c>
      <c r="F273">
        <v>37.556999210000001</v>
      </c>
      <c r="G273">
        <v>0.82139998999999997</v>
      </c>
      <c r="H273">
        <v>30.341999049999998</v>
      </c>
      <c r="J273" s="2">
        <f>TREND(Calibration!$A$2:$A$4,Calibration!$B$2:$B$4,C273)</f>
        <v>392.03915683186824</v>
      </c>
      <c r="K273" s="2">
        <f>TREND(Calibration!$A$2:$A$4,Calibration!$C$2:$C$4,E273)</f>
        <v>608.91551150854843</v>
      </c>
      <c r="L273" s="2">
        <f>TREND(Calibration!$A$2:$A$4,Calibration!$D$2:$D$4,G273)</f>
        <v>499.7487964893092</v>
      </c>
    </row>
    <row r="274" spans="1:12" x14ac:dyDescent="0.25">
      <c r="A274">
        <v>1358180</v>
      </c>
      <c r="B274">
        <v>14.97399998</v>
      </c>
      <c r="C274">
        <v>0.31313999999999997</v>
      </c>
      <c r="D274">
        <v>33.966999049999998</v>
      </c>
      <c r="E274">
        <v>0.27281000999999999</v>
      </c>
      <c r="F274">
        <v>37.554000850000001</v>
      </c>
      <c r="G274">
        <v>0.82679999000000004</v>
      </c>
      <c r="H274">
        <v>30.319000240000001</v>
      </c>
      <c r="J274" s="2">
        <f>TREND(Calibration!$A$2:$A$4,Calibration!$B$2:$B$4,C274)</f>
        <v>396.34688851364422</v>
      </c>
      <c r="K274" s="2">
        <f>TREND(Calibration!$A$2:$A$4,Calibration!$C$2:$C$4,E274)</f>
        <v>616.77817683176568</v>
      </c>
      <c r="L274" s="2">
        <f>TREND(Calibration!$A$2:$A$4,Calibration!$D$2:$D$4,G274)</f>
        <v>503.10375832601562</v>
      </c>
    </row>
    <row r="275" spans="1:12" x14ac:dyDescent="0.25">
      <c r="A275">
        <v>1363244</v>
      </c>
      <c r="B275">
        <v>15.0170002</v>
      </c>
      <c r="C275">
        <v>0.31341001000000002</v>
      </c>
      <c r="D275">
        <v>33.984001159999998</v>
      </c>
      <c r="E275">
        <v>0.27281000999999999</v>
      </c>
      <c r="F275">
        <v>37.543998719999998</v>
      </c>
      <c r="G275">
        <v>0.82730000999999997</v>
      </c>
      <c r="H275">
        <v>30.322000500000001</v>
      </c>
      <c r="J275" s="2">
        <f>TREND(Calibration!$A$2:$A$4,Calibration!$B$2:$B$4,C275)</f>
        <v>397.54599225735205</v>
      </c>
      <c r="K275" s="2">
        <f>TREND(Calibration!$A$2:$A$4,Calibration!$C$2:$C$4,E275)</f>
        <v>616.77817683176568</v>
      </c>
      <c r="L275" s="2">
        <f>TREND(Calibration!$A$2:$A$4,Calibration!$D$2:$D$4,G275)</f>
        <v>503.41441536630998</v>
      </c>
    </row>
    <row r="276" spans="1:12" x14ac:dyDescent="0.25">
      <c r="A276">
        <v>1368093</v>
      </c>
      <c r="B276">
        <v>15.057000159999999</v>
      </c>
      <c r="C276">
        <v>0.31617001</v>
      </c>
      <c r="D276">
        <v>33.962001800000003</v>
      </c>
      <c r="E276">
        <v>0.27373001000000002</v>
      </c>
      <c r="F276">
        <v>37.597999569999999</v>
      </c>
      <c r="G276">
        <v>0.84030002000000004</v>
      </c>
      <c r="H276">
        <v>30.38999939</v>
      </c>
      <c r="J276" s="2">
        <f>TREND(Calibration!$A$2:$A$4,Calibration!$B$2:$B$4,C276)</f>
        <v>409.80304322817938</v>
      </c>
      <c r="K276" s="2">
        <f>TREND(Calibration!$A$2:$A$4,Calibration!$C$2:$C$4,E276)</f>
        <v>623.86992308656659</v>
      </c>
      <c r="L276" s="2">
        <f>TREND(Calibration!$A$2:$A$4,Calibration!$D$2:$D$4,G276)</f>
        <v>511.4911815564584</v>
      </c>
    </row>
    <row r="277" spans="1:12" x14ac:dyDescent="0.25">
      <c r="A277">
        <v>1373246</v>
      </c>
      <c r="B277">
        <v>14.934000019999999</v>
      </c>
      <c r="C277">
        <v>0.31725001000000003</v>
      </c>
      <c r="D277">
        <v>33.9679985</v>
      </c>
      <c r="E277">
        <v>0.27416000000000001</v>
      </c>
      <c r="F277">
        <v>37.611000060000002</v>
      </c>
      <c r="G277">
        <v>0.83979999999999999</v>
      </c>
      <c r="H277">
        <v>30.38999939</v>
      </c>
      <c r="J277" s="2">
        <f>TREND(Calibration!$A$2:$A$4,Calibration!$B$2:$B$4,C277)</f>
        <v>414.59928056459034</v>
      </c>
      <c r="K277" s="2">
        <f>TREND(Calibration!$A$2:$A$4,Calibration!$C$2:$C$4,E277)</f>
        <v>627.1844665345036</v>
      </c>
      <c r="L277" s="2">
        <f>TREND(Calibration!$A$2:$A$4,Calibration!$D$2:$D$4,G277)</f>
        <v>511.18052451616393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AVERAGE('5D'!$J158:$J188) + Calibration!$C$11</f>
        <v>469.7067493772966</v>
      </c>
      <c r="C3" s="3">
        <v>625.56577545184541</v>
      </c>
      <c r="D3" s="3">
        <v>476.57471445976671</v>
      </c>
      <c r="E3" s="3">
        <f>(C3-B3)/(7*35314.6667/1400)</f>
        <v>0.88268722680341083</v>
      </c>
      <c r="G3" s="3">
        <f>AVERAGE('6D'!$J2:$J32) + Calibration!$C$11</f>
        <v>485.60969282194475</v>
      </c>
      <c r="H3" s="3">
        <v>630.11374315872831</v>
      </c>
      <c r="I3" s="3">
        <v>512.17460592127236</v>
      </c>
      <c r="J3" s="3">
        <f>(H3-G3)/(7*35314.6667/1400)</f>
        <v>0.81837980555984435</v>
      </c>
      <c r="L3" s="3">
        <f>AVERAGE('7D'!$J2:$J32) + Calibration!$C$11</f>
        <v>490.44460949171349</v>
      </c>
      <c r="M3" s="3">
        <v>954.71522562851737</v>
      </c>
      <c r="N3" s="3">
        <v>515.52956775797873</v>
      </c>
      <c r="O3" s="3">
        <f>(M3-L3)/(7*35314.6667/1400)</f>
        <v>2.6293359644637611</v>
      </c>
      <c r="Q3" s="3">
        <f>AVERAGE('8D'!$J2:$J32) + Calibration!$C$11</f>
        <v>474.86830442186761</v>
      </c>
      <c r="R3" s="3">
        <v>1312.6170818165026</v>
      </c>
      <c r="S3" s="3">
        <v>522.23945415403773</v>
      </c>
      <c r="T3" s="3">
        <f>(R3-Q3)/(7*35314.6667/1400)</f>
        <v>4.7444807253108516</v>
      </c>
    </row>
    <row r="4" spans="1:20" x14ac:dyDescent="0.25">
      <c r="A4" s="3">
        <f>1/12+A3</f>
        <v>2.5833333333333335</v>
      </c>
      <c r="B4" s="3">
        <f>AVERAGE('5D'!$J159:$J189) + Calibration!$C$11</f>
        <v>469.56778885821984</v>
      </c>
      <c r="C4" s="3">
        <v>629.342747006114</v>
      </c>
      <c r="D4" s="3">
        <v>480.985855560022</v>
      </c>
      <c r="E4" s="3">
        <f t="shared" ref="E4:E67" si="0">(C4-B4)/(7*35314.6667/1400)</f>
        <v>0.90486459637402805</v>
      </c>
      <c r="G4" s="3">
        <f>AVERAGE('6D'!$J3:$J33) + Calibration!$C$11</f>
        <v>485.83460884771858</v>
      </c>
      <c r="H4" s="3">
        <v>620.55514838603426</v>
      </c>
      <c r="I4" s="3">
        <v>504.4706008427512</v>
      </c>
      <c r="J4" s="3">
        <f t="shared" ref="J4:J67" si="1">(H4-G4)/(7*35314.6667/1400)</f>
        <v>0.76297217064385126</v>
      </c>
      <c r="L4" s="3">
        <f>AVERAGE('7D'!$J3:$J33) + Calibration!$C$11</f>
        <v>490.48328882507172</v>
      </c>
      <c r="M4" s="3">
        <v>941.37973638575318</v>
      </c>
      <c r="N4" s="3">
        <v>512.48522568421311</v>
      </c>
      <c r="O4" s="3">
        <f t="shared" ref="O4:O67" si="2">(M4-L4)/(7*35314.6667/1400)</f>
        <v>2.5535931084445513</v>
      </c>
      <c r="Q4" s="3">
        <f>AVERAGE('8D'!$J3:$J33) + Calibration!$C$11</f>
        <v>474.92990340909245</v>
      </c>
      <c r="R4" s="3">
        <v>1438.0332268170862</v>
      </c>
      <c r="S4" s="3">
        <v>525.59442220363644</v>
      </c>
      <c r="T4" s="3">
        <f t="shared" ref="T4:T67" si="3">(R4-Q4)/(7*35314.6667/1400)</f>
        <v>5.4544098155568523</v>
      </c>
    </row>
    <row r="5" spans="1:20" x14ac:dyDescent="0.25">
      <c r="A5" s="3">
        <f t="shared" ref="A5:A68" si="4">1/12+A4</f>
        <v>2.666666666666667</v>
      </c>
      <c r="B5" s="3">
        <f>AVERAGE('5D'!$J160:$J190) + Calibration!$C$11</f>
        <v>469.77694233936631</v>
      </c>
      <c r="C5" s="3">
        <v>634.73864089563654</v>
      </c>
      <c r="D5" s="3">
        <v>477.25813261168838</v>
      </c>
      <c r="E5" s="3">
        <f t="shared" si="0"/>
        <v>0.93423902288320448</v>
      </c>
      <c r="G5" s="3">
        <f>AVERAGE('6D'!$J4:$J34) + Calibration!$C$11</f>
        <v>486.27584119414996</v>
      </c>
      <c r="H5" s="3">
        <v>614.69682639018015</v>
      </c>
      <c r="I5" s="3">
        <v>508.13621971975203</v>
      </c>
      <c r="J5" s="3">
        <f t="shared" si="1"/>
        <v>0.72729546784044929</v>
      </c>
      <c r="L5" s="3">
        <f>AVERAGE('7D'!$J4:$J34) + Calibration!$C$11</f>
        <v>490.3428986032286</v>
      </c>
      <c r="M5" s="3">
        <v>929.27736306514203</v>
      </c>
      <c r="N5" s="3">
        <v>517.51768707794952</v>
      </c>
      <c r="O5" s="3">
        <f t="shared" si="2"/>
        <v>2.485847980334547</v>
      </c>
      <c r="Q5" s="3">
        <f>AVERAGE('8D'!$J4:$J34) + Calibration!$C$11</f>
        <v>475.12330294101889</v>
      </c>
      <c r="R5" s="3">
        <v>1434.7184521165539</v>
      </c>
      <c r="S5" s="3">
        <v>525.90507924393091</v>
      </c>
      <c r="T5" s="3">
        <f t="shared" si="3"/>
        <v>5.4345417292330547</v>
      </c>
    </row>
    <row r="6" spans="1:20" x14ac:dyDescent="0.25">
      <c r="A6" s="3">
        <f t="shared" si="4"/>
        <v>2.7500000000000004</v>
      </c>
      <c r="B6" s="3">
        <f>AVERAGE('5D'!$J161:$J191) + Calibration!$C$11</f>
        <v>469.11222796763116</v>
      </c>
      <c r="C6" s="3">
        <v>635.12413897194369</v>
      </c>
      <c r="D6" s="3">
        <v>482.29055672807101</v>
      </c>
      <c r="E6" s="3">
        <f t="shared" si="0"/>
        <v>0.94018676384286826</v>
      </c>
      <c r="G6" s="3">
        <f>AVERAGE('6D'!$J5:$J35) + Calibration!$C$11</f>
        <v>486.20707793484661</v>
      </c>
      <c r="H6" s="3">
        <v>609.30100958485605</v>
      </c>
      <c r="I6" s="3">
        <v>509.50306223648761</v>
      </c>
      <c r="J6" s="3">
        <f t="shared" si="1"/>
        <v>0.69712639621208394</v>
      </c>
      <c r="L6" s="3">
        <f>AVERAGE('7D'!$J5:$J35) + Calibration!$C$11</f>
        <v>489.76127603495416</v>
      </c>
      <c r="M6" s="3">
        <v>913.86052338079185</v>
      </c>
      <c r="N6" s="3">
        <v>513.47930708932142</v>
      </c>
      <c r="O6" s="3">
        <f t="shared" si="2"/>
        <v>2.4018306668364375</v>
      </c>
      <c r="Q6" s="3">
        <f>AVERAGE('8D'!$J5:$J35) + Calibration!$C$11</f>
        <v>474.40272128623553</v>
      </c>
      <c r="R6" s="3">
        <v>1415.60157090796</v>
      </c>
      <c r="S6" s="3">
        <v>518.88449231733136</v>
      </c>
      <c r="T6" s="3">
        <f t="shared" si="3"/>
        <v>5.3303566907045132</v>
      </c>
    </row>
    <row r="7" spans="1:20" x14ac:dyDescent="0.25">
      <c r="A7" s="3">
        <f t="shared" si="4"/>
        <v>2.8333333333333339</v>
      </c>
      <c r="B7" s="3">
        <f>AVERAGE('5D'!$J162:$J192) + Calibration!$C$11</f>
        <v>469.06638722733015</v>
      </c>
      <c r="C7" s="3">
        <v>629.72824508242115</v>
      </c>
      <c r="D7" s="3">
        <v>483.96805628510111</v>
      </c>
      <c r="E7" s="3">
        <f t="shared" si="0"/>
        <v>0.90988743696732088</v>
      </c>
      <c r="G7" s="3">
        <f>AVERAGE('6D'!$J6:$J36) + Calibration!$C$11</f>
        <v>486.74142432978198</v>
      </c>
      <c r="H7" s="3">
        <v>601.82376525374752</v>
      </c>
      <c r="I7" s="3">
        <v>507.1421383146436</v>
      </c>
      <c r="J7" s="3">
        <f t="shared" si="1"/>
        <v>0.65175379907502018</v>
      </c>
      <c r="L7" s="3">
        <f>AVERAGE('7D'!$J6:$J36) + Calibration!$C$11</f>
        <v>489.74551778803044</v>
      </c>
      <c r="M7" s="3">
        <v>898.443837864839</v>
      </c>
      <c r="N7" s="3">
        <v>514.16272524124315</v>
      </c>
      <c r="O7" s="3">
        <f t="shared" si="2"/>
        <v>2.314609527813035</v>
      </c>
      <c r="Q7" s="3">
        <f>AVERAGE('8D'!$J6:$J36) + Calibration!$C$11</f>
        <v>475.01443064559112</v>
      </c>
      <c r="R7" s="3">
        <v>1455.6083469730468</v>
      </c>
      <c r="S7" s="3">
        <v>522.55011740722443</v>
      </c>
      <c r="T7" s="3">
        <f t="shared" si="3"/>
        <v>5.5534655029178319</v>
      </c>
    </row>
    <row r="8" spans="1:20" x14ac:dyDescent="0.25">
      <c r="A8" s="3">
        <f t="shared" si="4"/>
        <v>2.9166666666666674</v>
      </c>
      <c r="B8" s="3">
        <f>AVERAGE('5D'!$J163:$J193) + Calibration!$C$11</f>
        <v>468.9747057467282</v>
      </c>
      <c r="C8" s="3">
        <v>622.25100075131309</v>
      </c>
      <c r="D8" s="3">
        <v>483.2846381331795</v>
      </c>
      <c r="E8" s="3">
        <f t="shared" si="0"/>
        <v>0.86806026689519833</v>
      </c>
      <c r="G8" s="3">
        <f>AVERAGE('6D'!$J7:$J37) + Calibration!$C$11</f>
        <v>486.93625356447495</v>
      </c>
      <c r="H8" s="3">
        <v>596.35071008160526</v>
      </c>
      <c r="I8" s="3">
        <v>506.14810039978124</v>
      </c>
      <c r="J8" s="3">
        <f t="shared" si="1"/>
        <v>0.61965447640557958</v>
      </c>
      <c r="L8" s="3">
        <f>AVERAGE('7D'!$J7:$J37) + Calibration!$C$11</f>
        <v>489.6223198135811</v>
      </c>
      <c r="M8" s="3">
        <v>883.02699818048882</v>
      </c>
      <c r="N8" s="3">
        <v>518.20111144276348</v>
      </c>
      <c r="O8" s="3">
        <f t="shared" si="2"/>
        <v>2.2279959865338763</v>
      </c>
      <c r="Q8" s="3">
        <f>AVERAGE('8D'!$J7:$J37) + Calibration!$C$11</f>
        <v>475.517261979247</v>
      </c>
      <c r="R8" s="3">
        <v>1570.1555429119651</v>
      </c>
      <c r="S8" s="3">
        <v>524.60037807588174</v>
      </c>
      <c r="T8" s="3">
        <f t="shared" si="3"/>
        <v>6.1993408587527066</v>
      </c>
    </row>
    <row r="9" spans="1:20" x14ac:dyDescent="0.25">
      <c r="A9" s="3">
        <f t="shared" si="4"/>
        <v>3.0000000000000009</v>
      </c>
      <c r="B9" s="3">
        <f>AVERAGE('5D'!$J164:$J194) + Calibration!$C$11</f>
        <v>468.93602927850577</v>
      </c>
      <c r="C9" s="3">
        <v>624.71784926920577</v>
      </c>
      <c r="D9" s="3">
        <v>483.96805628510111</v>
      </c>
      <c r="E9" s="3">
        <f t="shared" si="0"/>
        <v>0.88224998023668155</v>
      </c>
      <c r="G9" s="3">
        <f>AVERAGE('6D'!$J8:$J38) + Calibration!$C$11</f>
        <v>486.98352830524601</v>
      </c>
      <c r="H9" s="3">
        <v>591.8027423747219</v>
      </c>
      <c r="I9" s="3">
        <v>504.4706008427512</v>
      </c>
      <c r="J9" s="3">
        <f t="shared" si="1"/>
        <v>0.5936299213010886</v>
      </c>
      <c r="L9" s="3">
        <f>AVERAGE('7D'!$J8:$J38) + Calibration!$C$11</f>
        <v>489.86155865324076</v>
      </c>
      <c r="M9" s="3">
        <v>865.14330997824595</v>
      </c>
      <c r="N9" s="3">
        <v>513.16864383613472</v>
      </c>
      <c r="O9" s="3">
        <f t="shared" si="2"/>
        <v>2.1253591575027104</v>
      </c>
      <c r="Q9" s="3">
        <f>AVERAGE('8D'!$J8:$J38) + Calibration!$C$11</f>
        <v>476.19772886763423</v>
      </c>
      <c r="R9" s="3">
        <v>1577.6327101588743</v>
      </c>
      <c r="S9" s="3">
        <v>523.23353555914616</v>
      </c>
      <c r="T9" s="3">
        <f t="shared" si="3"/>
        <v>6.2378330830529398</v>
      </c>
    </row>
    <row r="10" spans="1:20" x14ac:dyDescent="0.25">
      <c r="A10" s="3">
        <f t="shared" si="4"/>
        <v>3.0833333333333344</v>
      </c>
      <c r="B10" s="3">
        <f>AVERAGE('5D'!$J165:$J195) + Calibration!$C$11</f>
        <v>469.17670211863555</v>
      </c>
      <c r="C10" s="3">
        <v>629.72824508242115</v>
      </c>
      <c r="D10" s="3">
        <v>481.97993696513038</v>
      </c>
      <c r="E10" s="3">
        <f t="shared" si="0"/>
        <v>0.9092626829961592</v>
      </c>
      <c r="G10" s="3">
        <f>AVERAGE('6D'!$J9:$J39) + Calibration!$C$11</f>
        <v>487.1239185270893</v>
      </c>
      <c r="H10" s="3">
        <v>596.8133694405326</v>
      </c>
      <c r="I10" s="3">
        <v>513.47930708932142</v>
      </c>
      <c r="J10" s="3">
        <f t="shared" si="1"/>
        <v>0.62121187123333821</v>
      </c>
      <c r="L10" s="3">
        <f>AVERAGE('7D'!$J9:$J39) + Calibration!$C$11</f>
        <v>489.72975954110689</v>
      </c>
      <c r="M10" s="3">
        <v>839.32018059115831</v>
      </c>
      <c r="N10" s="3">
        <v>519.19515557051807</v>
      </c>
      <c r="O10" s="3">
        <f t="shared" si="2"/>
        <v>1.9798596657861216</v>
      </c>
      <c r="Q10" s="3">
        <f>AVERAGE('8D'!$J9:$J39) + Calibration!$C$11</f>
        <v>475.84961629997872</v>
      </c>
      <c r="R10" s="3">
        <v>1629.3562072998686</v>
      </c>
      <c r="S10" s="3">
        <v>528.57662292871555</v>
      </c>
      <c r="T10" s="3">
        <f t="shared" si="3"/>
        <v>6.53273384001605</v>
      </c>
    </row>
    <row r="11" spans="1:20" x14ac:dyDescent="0.25">
      <c r="A11" s="3">
        <f t="shared" si="4"/>
        <v>3.1666666666666679</v>
      </c>
      <c r="B11" s="3">
        <f>AVERAGE('5D'!$J166:$J196) + Calibration!$C$11</f>
        <v>469.64085268636546</v>
      </c>
      <c r="C11" s="3">
        <v>632.19486234771853</v>
      </c>
      <c r="D11" s="3">
        <v>483.96805628510111</v>
      </c>
      <c r="E11" s="3">
        <f t="shared" si="0"/>
        <v>0.92060339145918113</v>
      </c>
      <c r="G11" s="3">
        <f>AVERAGE('6D'!$J10:$J40) + Calibration!$C$11</f>
        <v>486.16410089778202</v>
      </c>
      <c r="H11" s="3">
        <v>609.30100958485605</v>
      </c>
      <c r="I11" s="3">
        <v>509.81368199942835</v>
      </c>
      <c r="J11" s="3">
        <f t="shared" si="1"/>
        <v>0.69736979104533936</v>
      </c>
      <c r="L11" s="3">
        <f>AVERAGE('7D'!$J10:$J40) + Calibration!$C$11</f>
        <v>490.00768057926041</v>
      </c>
      <c r="M11" s="3">
        <v>834.30978477794292</v>
      </c>
      <c r="N11" s="3">
        <v>508.13621971975203</v>
      </c>
      <c r="O11" s="3">
        <f t="shared" si="2"/>
        <v>1.9499099743658772</v>
      </c>
      <c r="Q11" s="3">
        <f>AVERAGE('8D'!$J10:$J40) + Calibration!$C$11</f>
        <v>475.72641402782568</v>
      </c>
      <c r="R11" s="3">
        <v>1688.0943664972417</v>
      </c>
      <c r="S11" s="3">
        <v>516.21294863254661</v>
      </c>
      <c r="T11" s="3">
        <f t="shared" si="3"/>
        <v>6.8660874688046585</v>
      </c>
    </row>
    <row r="12" spans="1:20" x14ac:dyDescent="0.25">
      <c r="A12" s="3">
        <f t="shared" si="4"/>
        <v>3.2500000000000013</v>
      </c>
      <c r="B12" s="3">
        <f>AVERAGE('5D'!$J167:$J197) + Calibration!$C$11</f>
        <v>469.7726517984994</v>
      </c>
      <c r="C12" s="3">
        <v>632.65752170664587</v>
      </c>
      <c r="D12" s="3">
        <v>483.2846381331795</v>
      </c>
      <c r="E12" s="3">
        <f t="shared" si="0"/>
        <v>0.92247717523068939</v>
      </c>
      <c r="G12" s="3">
        <f>AVERAGE('6D'!$J11:$J41) + Calibration!$C$11</f>
        <v>485.48936284843558</v>
      </c>
      <c r="H12" s="3">
        <v>625.10311609291807</v>
      </c>
      <c r="I12" s="3">
        <v>503.78717647793724</v>
      </c>
      <c r="J12" s="3">
        <f t="shared" si="1"/>
        <v>0.79068424703259332</v>
      </c>
      <c r="L12" s="3">
        <f>AVERAGE('7D'!$J11:$J41) + Calibration!$C$11</f>
        <v>489.75124805963907</v>
      </c>
      <c r="M12" s="3">
        <v>870.15393704405665</v>
      </c>
      <c r="N12" s="3">
        <v>510.49710636424231</v>
      </c>
      <c r="O12" s="3">
        <f t="shared" si="2"/>
        <v>2.1543609187421131</v>
      </c>
      <c r="Q12" s="3">
        <f>AVERAGE('8D'!$J11:$J41) + Calibration!$C$11</f>
        <v>475.98857252135184</v>
      </c>
      <c r="R12" s="3">
        <v>1686.8609422382954</v>
      </c>
      <c r="S12" s="3">
        <v>519.19515557051807</v>
      </c>
      <c r="T12" s="3">
        <f t="shared" si="3"/>
        <v>6.8576174313260241</v>
      </c>
    </row>
    <row r="13" spans="1:20" x14ac:dyDescent="0.25">
      <c r="A13" s="3">
        <f t="shared" si="4"/>
        <v>3.3333333333333348</v>
      </c>
      <c r="B13" s="3">
        <f>AVERAGE('5D'!$J168:$J198) + Calibration!$C$11</f>
        <v>470.45455411992458</v>
      </c>
      <c r="C13" s="3">
        <v>629.72824508242115</v>
      </c>
      <c r="D13" s="3">
        <v>487.69578544632702</v>
      </c>
      <c r="E13" s="3">
        <f t="shared" si="0"/>
        <v>0.90202573517419915</v>
      </c>
      <c r="G13" s="3">
        <f>AVERAGE('6D'!$J12:$J42) + Calibration!$C$11</f>
        <v>486.2185399106317</v>
      </c>
      <c r="H13" s="3">
        <v>639.74926796144678</v>
      </c>
      <c r="I13" s="3">
        <v>507.82556267945756</v>
      </c>
      <c r="J13" s="3">
        <f t="shared" si="1"/>
        <v>0.86950121520368229</v>
      </c>
      <c r="L13" s="3">
        <f>AVERAGE('7D'!$J12:$J42) + Calibration!$C$11</f>
        <v>489.45041023275473</v>
      </c>
      <c r="M13" s="3">
        <v>1120.9858416242316</v>
      </c>
      <c r="N13" s="3">
        <v>510.80776340453679</v>
      </c>
      <c r="O13" s="3">
        <f t="shared" si="2"/>
        <v>3.5766183878013313</v>
      </c>
      <c r="Q13" s="3">
        <f>AVERAGE('8D'!$J12:$J42) + Calibration!$C$11</f>
        <v>476.43839884262809</v>
      </c>
      <c r="R13" s="3">
        <v>1692.6423342041251</v>
      </c>
      <c r="S13" s="3">
        <v>522.23945415403773</v>
      </c>
      <c r="T13" s="3">
        <f t="shared" si="3"/>
        <v>6.8878120566347958</v>
      </c>
    </row>
    <row r="14" spans="1:20" x14ac:dyDescent="0.25">
      <c r="A14" s="3">
        <f t="shared" si="4"/>
        <v>3.4166666666666683</v>
      </c>
      <c r="B14" s="3">
        <f>AVERAGE('5D'!$J169:$J199) + Calibration!$C$11</f>
        <v>470.97314370050412</v>
      </c>
      <c r="C14" s="3">
        <v>629.72824508242115</v>
      </c>
      <c r="D14" s="3">
        <v>482.66335511705205</v>
      </c>
      <c r="E14" s="3">
        <f t="shared" si="0"/>
        <v>0.89908877085291594</v>
      </c>
      <c r="G14" s="3">
        <f>AVERAGE('6D'!$J13:$J43) + Calibration!$C$11</f>
        <v>486.21853991063176</v>
      </c>
      <c r="H14" s="3">
        <v>652.62232909787895</v>
      </c>
      <c r="I14" s="3">
        <v>507.1421383146436</v>
      </c>
      <c r="J14" s="3">
        <f t="shared" si="1"/>
        <v>0.94240611472200109</v>
      </c>
      <c r="L14" s="3">
        <f>AVERAGE('7D'!$J13:$J43) + Calibration!$C$11</f>
        <v>489.6137229736002</v>
      </c>
      <c r="M14" s="3">
        <v>1148.5048233765976</v>
      </c>
      <c r="N14" s="3">
        <v>514.84614960605711</v>
      </c>
      <c r="O14" s="3">
        <f t="shared" si="2"/>
        <v>3.7315436444597525</v>
      </c>
      <c r="Q14" s="3">
        <f>AVERAGE('8D'!$J13:$J43) + Calibration!$C$11</f>
        <v>476.38395982977841</v>
      </c>
      <c r="R14" s="3">
        <v>1687.6317071383144</v>
      </c>
      <c r="S14" s="3">
        <v>520.87265512754811</v>
      </c>
      <c r="T14" s="3">
        <f t="shared" si="3"/>
        <v>6.8597433332623572</v>
      </c>
    </row>
    <row r="15" spans="1:20" x14ac:dyDescent="0.25">
      <c r="A15" s="3">
        <f t="shared" si="4"/>
        <v>3.5000000000000018</v>
      </c>
      <c r="B15" s="3">
        <f>AVERAGE('5D'!$J170:$J200) + Calibration!$C$11</f>
        <v>471.59917587374531</v>
      </c>
      <c r="C15" s="3">
        <v>629.72824508242115</v>
      </c>
      <c r="D15" s="3">
        <v>486.32894292959139</v>
      </c>
      <c r="E15" s="3">
        <f t="shared" si="0"/>
        <v>0.89554331944849319</v>
      </c>
      <c r="G15" s="3">
        <f>AVERAGE('6D'!$J14:$J44) + Calibration!$C$11</f>
        <v>486.10250334312519</v>
      </c>
      <c r="H15" s="3">
        <v>663.02854171641843</v>
      </c>
      <c r="I15" s="3">
        <v>508.44684569558501</v>
      </c>
      <c r="J15" s="3">
        <f t="shared" si="1"/>
        <v>1.0019974979590744</v>
      </c>
      <c r="L15" s="3">
        <f>AVERAGE('7D'!$J14:$J44) + Calibration!$C$11</f>
        <v>488.92465781266429</v>
      </c>
      <c r="M15" s="3">
        <v>1110.9648187452055</v>
      </c>
      <c r="N15" s="3">
        <v>514.84614960605711</v>
      </c>
      <c r="O15" s="3">
        <f t="shared" si="2"/>
        <v>3.5228431643815643</v>
      </c>
      <c r="Q15" s="3">
        <f>AVERAGE('8D'!$J14:$J44) + Calibration!$C$11</f>
        <v>476.16764350912115</v>
      </c>
      <c r="R15" s="3">
        <v>1682.6983184393227</v>
      </c>
      <c r="S15" s="3">
        <v>525.59442220363644</v>
      </c>
      <c r="T15" s="3">
        <f t="shared" si="3"/>
        <v>6.8330288102659713</v>
      </c>
    </row>
    <row r="16" spans="1:20" x14ac:dyDescent="0.25">
      <c r="A16" s="3">
        <f t="shared" si="4"/>
        <v>3.5833333333333353</v>
      </c>
      <c r="B16" s="3">
        <f>AVERAGE('5D'!$J171:$J201) + Calibration!$C$11</f>
        <v>471.54473686089551</v>
      </c>
      <c r="C16" s="3">
        <v>624.33235119289861</v>
      </c>
      <c r="D16" s="3">
        <v>482.97398109288503</v>
      </c>
      <c r="E16" s="3">
        <f t="shared" si="0"/>
        <v>0.86529268776591961</v>
      </c>
      <c r="G16" s="3">
        <f>AVERAGE('6D'!$J15:$J45) + Calibration!$C$11</f>
        <v>485.73863252854602</v>
      </c>
      <c r="H16" s="3">
        <v>672.6640665191369</v>
      </c>
      <c r="I16" s="3">
        <v>507.45280156783031</v>
      </c>
      <c r="J16" s="3">
        <f t="shared" si="1"/>
        <v>1.0586277683350802</v>
      </c>
      <c r="L16" s="3">
        <f>AVERAGE('7D'!$J15:$J45) + Calibration!$C$11</f>
        <v>487.70124339165704</v>
      </c>
      <c r="M16" s="3">
        <v>1086.8375417233963</v>
      </c>
      <c r="N16" s="3">
        <v>516.21294863254661</v>
      </c>
      <c r="O16" s="3">
        <f t="shared" si="2"/>
        <v>3.3931301315764033</v>
      </c>
      <c r="Q16" s="3">
        <f>AVERAGE('8D'!$J15:$J45) + Calibration!$C$11</f>
        <v>476.04300723649794</v>
      </c>
      <c r="R16" s="3">
        <v>1695.5713795757549</v>
      </c>
      <c r="S16" s="3">
        <v>519.56791668214532</v>
      </c>
      <c r="T16" s="3">
        <f t="shared" si="3"/>
        <v>6.9066395710270534</v>
      </c>
    </row>
    <row r="17" spans="1:20" x14ac:dyDescent="0.25">
      <c r="A17" s="3">
        <f t="shared" si="4"/>
        <v>3.6666666666666687</v>
      </c>
      <c r="B17" s="3">
        <f>AVERAGE('5D'!$J172:$J202) + Calibration!$C$11</f>
        <v>471.39002239259872</v>
      </c>
      <c r="C17" s="3">
        <v>619.70722220339508</v>
      </c>
      <c r="D17" s="3">
        <v>480.30243740810033</v>
      </c>
      <c r="E17" s="3">
        <f t="shared" si="0"/>
        <v>0.83997507931058191</v>
      </c>
      <c r="G17" s="3">
        <f>AVERAGE('6D'!$J16:$J46) + Calibration!$C$11</f>
        <v>485.87042877554416</v>
      </c>
      <c r="H17" s="3">
        <v>688.46648136399313</v>
      </c>
      <c r="I17" s="3">
        <v>508.44684569558501</v>
      </c>
      <c r="J17" s="3">
        <f t="shared" si="1"/>
        <v>1.1473762689565405</v>
      </c>
      <c r="L17" s="3">
        <f>AVERAGE('7D'!$J16:$J46) + Calibration!$C$11</f>
        <v>487.53936035357788</v>
      </c>
      <c r="M17" s="3">
        <v>1084.7562683660092</v>
      </c>
      <c r="N17" s="3">
        <v>507.45280156783031</v>
      </c>
      <c r="O17" s="3">
        <f t="shared" si="2"/>
        <v>3.3822599153253865</v>
      </c>
      <c r="Q17" s="3">
        <f>AVERAGE('8D'!$J16:$J46) + Calibration!$C$11</f>
        <v>475.98856822364814</v>
      </c>
      <c r="R17" s="3">
        <v>1603.0703414696552</v>
      </c>
      <c r="S17" s="3">
        <v>526.27784035555806</v>
      </c>
      <c r="T17" s="3">
        <f t="shared" si="3"/>
        <v>6.3830803378133369</v>
      </c>
    </row>
    <row r="18" spans="1:20" x14ac:dyDescent="0.25">
      <c r="A18" s="3">
        <f t="shared" si="4"/>
        <v>3.7500000000000022</v>
      </c>
      <c r="B18" s="3">
        <f>AVERAGE('5D'!$J173:$J203) + Calibration!$C$11</f>
        <v>470.98031083771849</v>
      </c>
      <c r="C18" s="3">
        <v>617.62610301440486</v>
      </c>
      <c r="D18" s="3">
        <v>481.29651881320871</v>
      </c>
      <c r="E18" s="3">
        <f t="shared" si="0"/>
        <v>0.83050928059126417</v>
      </c>
      <c r="G18" s="3">
        <f>AVERAGE('6D'!$J17:$J47) + Calibration!$C$11</f>
        <v>486.27298035604929</v>
      </c>
      <c r="H18" s="3">
        <v>693.86229816931677</v>
      </c>
      <c r="I18" s="3">
        <v>513.85206820094868</v>
      </c>
      <c r="J18" s="3">
        <f t="shared" si="1"/>
        <v>1.1756549740466189</v>
      </c>
      <c r="L18" s="3">
        <f>AVERAGE('7D'!$J17:$J47) + Calibration!$C$11</f>
        <v>486.81161442671578</v>
      </c>
      <c r="M18" s="3">
        <v>1074.3499786632713</v>
      </c>
      <c r="N18" s="3">
        <v>506.76937720301646</v>
      </c>
      <c r="O18" s="3">
        <f t="shared" si="2"/>
        <v>3.3274467474249469</v>
      </c>
      <c r="Q18" s="3">
        <f>AVERAGE('8D'!$J17:$J47) + Calibration!$C$11</f>
        <v>476.53867429807519</v>
      </c>
      <c r="R18" s="3">
        <v>1537.6259340937884</v>
      </c>
      <c r="S18" s="3">
        <v>524.60037807588174</v>
      </c>
      <c r="T18" s="3">
        <f t="shared" si="3"/>
        <v>6.0093290349287827</v>
      </c>
    </row>
    <row r="19" spans="1:20" x14ac:dyDescent="0.25">
      <c r="A19" s="3">
        <f t="shared" si="4"/>
        <v>3.8333333333333357</v>
      </c>
      <c r="B19" s="3">
        <f>AVERAGE('5D'!$J174:$J204) + Calibration!$C$11</f>
        <v>471.23530505916614</v>
      </c>
      <c r="C19" s="3">
        <v>611.76754976595498</v>
      </c>
      <c r="D19" s="3">
        <v>480.61309444839469</v>
      </c>
      <c r="E19" s="3">
        <f t="shared" si="0"/>
        <v>0.79588600340259663</v>
      </c>
      <c r="G19" s="3">
        <f>AVERAGE('6D'!$J18:$J48) + Calibration!$C$11</f>
        <v>486.35033759019763</v>
      </c>
      <c r="H19" s="3">
        <v>699.33535334145949</v>
      </c>
      <c r="I19" s="3">
        <v>507.1421383146436</v>
      </c>
      <c r="J19" s="3">
        <f t="shared" si="1"/>
        <v>1.2062128042186044</v>
      </c>
      <c r="L19" s="3">
        <f>AVERAGE('7D'!$J18:$J48) + Calibration!$C$11</f>
        <v>486.78869190771343</v>
      </c>
      <c r="M19" s="3">
        <v>1038.5058263971575</v>
      </c>
      <c r="N19" s="3">
        <v>514.53548635287029</v>
      </c>
      <c r="O19" s="3">
        <f t="shared" si="2"/>
        <v>3.1245778938043554</v>
      </c>
      <c r="Q19" s="3">
        <f>AVERAGE('8D'!$J18:$J48) + Calibration!$C$11</f>
        <v>477.01858311272883</v>
      </c>
      <c r="R19" s="3">
        <v>1480.9690482538019</v>
      </c>
      <c r="S19" s="3">
        <v>521.86669304241059</v>
      </c>
      <c r="T19" s="3">
        <f t="shared" si="3"/>
        <v>5.685742264933074</v>
      </c>
    </row>
    <row r="20" spans="1:20" x14ac:dyDescent="0.25">
      <c r="A20" s="3">
        <f t="shared" si="4"/>
        <v>3.9166666666666692</v>
      </c>
      <c r="B20" s="3">
        <f>AVERAGE('5D'!$J175:$J205) + Calibration!$C$11</f>
        <v>471.56049510781918</v>
      </c>
      <c r="C20" s="3">
        <v>608.45308340221686</v>
      </c>
      <c r="D20" s="3">
        <v>484.96210041285582</v>
      </c>
      <c r="E20" s="3">
        <f t="shared" si="0"/>
        <v>0.77527328493460013</v>
      </c>
      <c r="G20" s="3">
        <f>AVERAGE('6D'!$J19:$J49) + Calibration!$C$11</f>
        <v>486.29589857734788</v>
      </c>
      <c r="H20" s="3">
        <v>698.48742715882031</v>
      </c>
      <c r="I20" s="3">
        <v>513.85206820094868</v>
      </c>
      <c r="J20" s="3">
        <f t="shared" si="1"/>
        <v>1.2017189933239405</v>
      </c>
      <c r="L20" s="3">
        <f>AVERAGE('7D'!$J19:$J49) + Calibration!$C$11</f>
        <v>487.02936045013945</v>
      </c>
      <c r="M20" s="3">
        <v>1061.7851772363276</v>
      </c>
      <c r="N20" s="3">
        <v>510.12434525261506</v>
      </c>
      <c r="O20" s="3">
        <f t="shared" si="2"/>
        <v>3.2550544603394949</v>
      </c>
      <c r="Q20" s="3">
        <f>AVERAGE('8D'!$J19:$J49) + Calibration!$C$11</f>
        <v>477.45981545916004</v>
      </c>
      <c r="R20" s="3">
        <v>1543.8697541659496</v>
      </c>
      <c r="S20" s="3">
        <v>517.20703003765504</v>
      </c>
      <c r="T20" s="3">
        <f t="shared" si="3"/>
        <v>6.0394733313838094</v>
      </c>
    </row>
    <row r="21" spans="1:20" x14ac:dyDescent="0.25">
      <c r="A21" s="3">
        <f t="shared" si="4"/>
        <v>4.0000000000000027</v>
      </c>
      <c r="B21" s="3">
        <f>AVERAGE('5D'!$J176:$J206) + Calibration!$C$11</f>
        <v>471.73097068817543</v>
      </c>
      <c r="C21" s="3">
        <v>608.91551150854843</v>
      </c>
      <c r="D21" s="3">
        <v>491.36140432332786</v>
      </c>
      <c r="E21" s="3">
        <f t="shared" si="0"/>
        <v>0.77692671991364415</v>
      </c>
      <c r="G21" s="3">
        <f>AVERAGE('6D'!$J20:$J50) + Calibration!$C$11</f>
        <v>486.39617833049874</v>
      </c>
      <c r="H21" s="3">
        <v>703.49782297203524</v>
      </c>
      <c r="I21" s="3">
        <v>514.16272524124315</v>
      </c>
      <c r="J21" s="3">
        <f t="shared" si="1"/>
        <v>1.229526793985211</v>
      </c>
      <c r="L21" s="3">
        <f>AVERAGE('7D'!$J20:$J50) + Calibration!$C$11</f>
        <v>487.70982877109464</v>
      </c>
      <c r="M21" s="3">
        <v>1053.4600838067788</v>
      </c>
      <c r="N21" s="3">
        <v>519.19515557051807</v>
      </c>
      <c r="O21" s="3">
        <f t="shared" si="2"/>
        <v>3.2040526381956997</v>
      </c>
      <c r="Q21" s="3">
        <f>AVERAGE('8D'!$J20:$J50) + Calibration!$C$11</f>
        <v>477.54577096585717</v>
      </c>
      <c r="R21" s="3">
        <v>1575.16593872518</v>
      </c>
      <c r="S21" s="3">
        <v>516.52361188573343</v>
      </c>
      <c r="T21" s="3">
        <f t="shared" si="3"/>
        <v>6.2162283851277165</v>
      </c>
    </row>
    <row r="22" spans="1:20" x14ac:dyDescent="0.25">
      <c r="A22" s="3">
        <f t="shared" si="4"/>
        <v>4.0833333333333357</v>
      </c>
      <c r="B22" s="3">
        <f>AVERAGE('5D'!$J177:$J207) + Calibration!$C$11</f>
        <v>472.16503876252801</v>
      </c>
      <c r="C22" s="3">
        <v>614.31132831387299</v>
      </c>
      <c r="D22" s="3">
        <v>481.29651881320871</v>
      </c>
      <c r="E22" s="3">
        <f t="shared" si="0"/>
        <v>0.80502693545933968</v>
      </c>
      <c r="G22" s="3">
        <f>AVERAGE('6D'!$J21:$J51) + Calibration!$C$11</f>
        <v>485.88475302199771</v>
      </c>
      <c r="H22" s="3">
        <v>711.36033412685561</v>
      </c>
      <c r="I22" s="3">
        <v>512.17460592127236</v>
      </c>
      <c r="J22" s="3">
        <f t="shared" si="1"/>
        <v>1.276951488854674</v>
      </c>
      <c r="L22" s="3">
        <f>AVERAGE('7D'!$J21:$J51) + Calibration!$C$11</f>
        <v>486.90472561008431</v>
      </c>
      <c r="M22" s="3">
        <v>1041.4348717687874</v>
      </c>
      <c r="N22" s="3">
        <v>518.20111144276348</v>
      </c>
      <c r="O22" s="3">
        <f t="shared" si="2"/>
        <v>3.1405090177940314</v>
      </c>
      <c r="Q22" s="3">
        <f>AVERAGE('8D'!$J21:$J51) + Calibration!$C$11</f>
        <v>478.14171778058528</v>
      </c>
      <c r="R22" s="3">
        <v>1588.0389998616126</v>
      </c>
      <c r="S22" s="3">
        <v>518.88449231733136</v>
      </c>
      <c r="T22" s="3">
        <f t="shared" si="3"/>
        <v>6.2857582177380547</v>
      </c>
    </row>
    <row r="23" spans="1:20" x14ac:dyDescent="0.25">
      <c r="A23" s="3">
        <f t="shared" si="4"/>
        <v>4.1666666666666687</v>
      </c>
      <c r="B23" s="3">
        <f>AVERAGE('5D'!$J178:$J208) + Calibration!$C$11</f>
        <v>472.49882708372979</v>
      </c>
      <c r="C23" s="3">
        <v>617.62610301440486</v>
      </c>
      <c r="D23" s="3">
        <v>484.34081739672837</v>
      </c>
      <c r="E23" s="3">
        <f t="shared" si="0"/>
        <v>0.82190936226887878</v>
      </c>
      <c r="G23" s="3">
        <f>AVERAGE('6D'!$J22:$J52) + Calibration!$C$11</f>
        <v>485.50512252792691</v>
      </c>
      <c r="H23" s="3">
        <v>717.21881029110659</v>
      </c>
      <c r="I23" s="3">
        <v>508.81964408456599</v>
      </c>
      <c r="J23" s="3">
        <f t="shared" si="1"/>
        <v>1.3122801907298174</v>
      </c>
      <c r="L23" s="3">
        <f>AVERAGE('7D'!$J22:$J52) + Calibration!$C$11</f>
        <v>487.10528798152154</v>
      </c>
      <c r="M23" s="3">
        <v>1035.5765497729328</v>
      </c>
      <c r="N23" s="3">
        <v>518.51173120570411</v>
      </c>
      <c r="O23" s="3">
        <f t="shared" si="2"/>
        <v>3.1061953179436985</v>
      </c>
      <c r="Q23" s="3">
        <f>AVERAGE('8D'!$J22:$J52) + Calibration!$C$11</f>
        <v>478.11163098950425</v>
      </c>
      <c r="R23" s="3">
        <v>1753.4616896746868</v>
      </c>
      <c r="S23" s="3">
        <v>522.23945415403773</v>
      </c>
      <c r="T23" s="3">
        <f t="shared" si="3"/>
        <v>7.2227783969722843</v>
      </c>
    </row>
    <row r="24" spans="1:20" x14ac:dyDescent="0.25">
      <c r="A24" s="3">
        <f t="shared" si="4"/>
        <v>4.2500000000000018</v>
      </c>
      <c r="B24" s="3">
        <f>AVERAGE('5D'!$J179:$J209) + Calibration!$C$11</f>
        <v>472.66930409665406</v>
      </c>
      <c r="C24" s="3">
        <v>621.40307456867345</v>
      </c>
      <c r="D24" s="3">
        <v>489.99456180659217</v>
      </c>
      <c r="E24" s="3">
        <f t="shared" si="0"/>
        <v>0.84233427281373363</v>
      </c>
      <c r="G24" s="3">
        <f>AVERAGE('6D'!$J23:$J53) + Calibration!$C$11</f>
        <v>485.34324092241576</v>
      </c>
      <c r="H24" s="3">
        <v>716.37088410846741</v>
      </c>
      <c r="I24" s="3">
        <v>513.47930708932142</v>
      </c>
      <c r="J24" s="3">
        <f t="shared" si="1"/>
        <v>1.3083948669182917</v>
      </c>
      <c r="L24" s="3">
        <f>AVERAGE('7D'!$J23:$J53) + Calibration!$C$11</f>
        <v>487.60095934080255</v>
      </c>
      <c r="M24" s="3">
        <v>1034.3431255139865</v>
      </c>
      <c r="N24" s="3">
        <v>512.85798679584025</v>
      </c>
      <c r="O24" s="3">
        <f t="shared" si="2"/>
        <v>3.0964028108648911</v>
      </c>
      <c r="Q24" s="3">
        <f>AVERAGE('8D'!$J23:$J53) + Calibration!$C$11</f>
        <v>478.35230526220181</v>
      </c>
      <c r="R24" s="3">
        <v>1810.1957367972934</v>
      </c>
      <c r="S24" s="3">
        <v>522.92287851885169</v>
      </c>
      <c r="T24" s="3">
        <f t="shared" si="3"/>
        <v>7.5427212316580725</v>
      </c>
    </row>
    <row r="25" spans="1:20" x14ac:dyDescent="0.25">
      <c r="A25" s="3">
        <f t="shared" si="4"/>
        <v>4.3333333333333348</v>
      </c>
      <c r="B25" s="3">
        <f>AVERAGE('5D'!$J180:$J210) + Calibration!$C$11</f>
        <v>472.9715773565764</v>
      </c>
      <c r="C25" s="3">
        <v>627.64689464083563</v>
      </c>
      <c r="D25" s="3">
        <v>491.36140432332786</v>
      </c>
      <c r="E25" s="3">
        <f t="shared" si="0"/>
        <v>0.87598344675448514</v>
      </c>
      <c r="G25" s="3">
        <f>AVERAGE('6D'!$J24:$J54) + Calibration!$C$11</f>
        <v>485.83031400914808</v>
      </c>
      <c r="H25" s="3">
        <v>713.90411267477316</v>
      </c>
      <c r="I25" s="3">
        <v>512.85798679584025</v>
      </c>
      <c r="J25" s="3">
        <f t="shared" si="1"/>
        <v>1.2916661544798045</v>
      </c>
      <c r="L25" s="3">
        <f>AVERAGE('7D'!$J24:$J54) + Calibration!$C$11</f>
        <v>487.69264511910842</v>
      </c>
      <c r="M25" s="3">
        <v>1018.4638577233043</v>
      </c>
      <c r="N25" s="3">
        <v>513.85206820094868</v>
      </c>
      <c r="O25" s="3">
        <f t="shared" si="2"/>
        <v>3.0059534023816559</v>
      </c>
      <c r="Q25" s="3">
        <f>AVERAGE('8D'!$J24:$J54) + Calibration!$C$11</f>
        <v>477.39964760726951</v>
      </c>
      <c r="R25" s="3">
        <v>1800.1747139182673</v>
      </c>
      <c r="S25" s="3">
        <v>522.92287851885169</v>
      </c>
      <c r="T25" s="3">
        <f t="shared" si="3"/>
        <v>7.4913637302486427</v>
      </c>
    </row>
    <row r="26" spans="1:20" x14ac:dyDescent="0.25">
      <c r="A26" s="3">
        <f t="shared" si="4"/>
        <v>4.4166666666666679</v>
      </c>
      <c r="B26" s="3">
        <f>AVERAGE('5D'!$J181:$J211) + Calibration!$C$11</f>
        <v>473.48300266507732</v>
      </c>
      <c r="C26" s="3">
        <v>627.1844665345036</v>
      </c>
      <c r="D26" s="3">
        <v>495.39979052484819</v>
      </c>
      <c r="E26" s="3">
        <f t="shared" si="0"/>
        <v>0.87046815520094523</v>
      </c>
      <c r="G26" s="3">
        <f>AVERAGE('6D'!$J25:$J55) + Calibration!$C$11</f>
        <v>485.94635200922249</v>
      </c>
      <c r="H26" s="3">
        <v>706.4270995962604</v>
      </c>
      <c r="I26" s="3">
        <v>515.52956775797873</v>
      </c>
      <c r="J26" s="3">
        <f t="shared" si="1"/>
        <v>1.2486639019421235</v>
      </c>
      <c r="L26" s="3">
        <f>AVERAGE('7D'!$J25:$J55) + Calibration!$C$11</f>
        <v>486.10535988352194</v>
      </c>
      <c r="M26" s="3">
        <v>1024.3221797191588</v>
      </c>
      <c r="N26" s="3">
        <v>507.1421383146436</v>
      </c>
      <c r="O26" s="3">
        <f t="shared" si="2"/>
        <v>3.0481206259587146</v>
      </c>
      <c r="Q26" s="3">
        <f>AVERAGE('8D'!$J25:$J55) + Calibration!$C$11</f>
        <v>477.85663390292081</v>
      </c>
      <c r="R26" s="3">
        <v>1647.2396642495162</v>
      </c>
      <c r="S26" s="3">
        <v>522.92287851885169</v>
      </c>
      <c r="T26" s="3">
        <f t="shared" si="3"/>
        <v>6.6226479795523332</v>
      </c>
    </row>
    <row r="27" spans="1:20" x14ac:dyDescent="0.25">
      <c r="A27" s="3">
        <f t="shared" si="4"/>
        <v>4.5000000000000009</v>
      </c>
      <c r="B27" s="3">
        <f>AVERAGE('5D'!$J182:$J212) + Calibration!$C$11</f>
        <v>474.42706634516475</v>
      </c>
      <c r="C27" s="3">
        <v>627.64689464083563</v>
      </c>
      <c r="D27" s="3">
        <v>493.34952985619088</v>
      </c>
      <c r="E27" s="3">
        <f t="shared" si="0"/>
        <v>0.86774047506822916</v>
      </c>
      <c r="G27" s="3">
        <f>AVERAGE('6D'!$J26:$J56) + Calibration!$C$11</f>
        <v>486.17126660242855</v>
      </c>
      <c r="H27" s="3">
        <v>696.40607671723433</v>
      </c>
      <c r="I27" s="3">
        <v>514.84614960605711</v>
      </c>
      <c r="J27" s="3">
        <f t="shared" si="1"/>
        <v>1.1906373739883309</v>
      </c>
      <c r="L27" s="3">
        <f>AVERAGE('7D'!$J26:$J56) + Calibration!$C$11</f>
        <v>485.14553795651108</v>
      </c>
      <c r="M27" s="3">
        <v>1018.4638577233043</v>
      </c>
      <c r="N27" s="3">
        <v>516.21294863254661</v>
      </c>
      <c r="O27" s="3">
        <f t="shared" si="2"/>
        <v>3.0203786109457638</v>
      </c>
      <c r="Q27" s="3">
        <f>AVERAGE('8D'!$J26:$J56) + Calibration!$C$11</f>
        <v>477.4540823224155</v>
      </c>
      <c r="R27" s="3">
        <v>1540.1697126417059</v>
      </c>
      <c r="S27" s="3">
        <v>521.86669304241059</v>
      </c>
      <c r="T27" s="3">
        <f t="shared" si="3"/>
        <v>6.0185510985966086</v>
      </c>
    </row>
    <row r="28" spans="1:20" x14ac:dyDescent="0.25">
      <c r="A28" s="3">
        <f t="shared" si="4"/>
        <v>4.5833333333333339</v>
      </c>
      <c r="B28" s="3">
        <f>AVERAGE('5D'!$J183:$J213) + Calibration!$C$11</f>
        <v>474.95424990058933</v>
      </c>
      <c r="C28" s="3">
        <v>629.72824508242115</v>
      </c>
      <c r="D28" s="3">
        <v>493.34952985619088</v>
      </c>
      <c r="E28" s="3">
        <f t="shared" si="0"/>
        <v>0.87654229613234214</v>
      </c>
      <c r="G28" s="3">
        <f>AVERAGE('6D'!$J27:$J57) + Calibration!$C$11</f>
        <v>487.84450734471199</v>
      </c>
      <c r="H28" s="3">
        <v>685.99963284609998</v>
      </c>
      <c r="I28" s="3">
        <v>511.18052451616393</v>
      </c>
      <c r="J28" s="3">
        <f t="shared" si="1"/>
        <v>1.1222256587311241</v>
      </c>
      <c r="L28" s="3">
        <f>AVERAGE('7D'!$J27:$J57) + Calibration!$C$11</f>
        <v>482.74598672040361</v>
      </c>
      <c r="M28" s="3">
        <v>1012.220037651143</v>
      </c>
      <c r="N28" s="3">
        <v>508.81964408456599</v>
      </c>
      <c r="O28" s="3">
        <f t="shared" si="2"/>
        <v>2.998607096754728</v>
      </c>
      <c r="Q28" s="3">
        <f>AVERAGE('8D'!$J27:$J57) + Calibration!$C$11</f>
        <v>476.835214421253</v>
      </c>
      <c r="R28" s="3">
        <v>1539.7072845353739</v>
      </c>
      <c r="S28" s="3">
        <v>523.23353555914616</v>
      </c>
      <c r="T28" s="3">
        <f t="shared" si="3"/>
        <v>6.0194370749313677</v>
      </c>
    </row>
    <row r="29" spans="1:20" x14ac:dyDescent="0.25">
      <c r="A29" s="3">
        <f t="shared" si="4"/>
        <v>4.666666666666667</v>
      </c>
      <c r="B29" s="3">
        <f>AVERAGE('5D'!$J184:$J214) + Calibration!$C$11</f>
        <v>475.57455323478979</v>
      </c>
      <c r="C29" s="3">
        <v>629.72824508242115</v>
      </c>
      <c r="D29" s="3">
        <v>496.08320867676986</v>
      </c>
      <c r="E29" s="3">
        <f t="shared" si="0"/>
        <v>0.87302928925919243</v>
      </c>
      <c r="G29" s="3">
        <f>AVERAGE('6D'!$J28:$J58) + Calibration!$C$11</f>
        <v>488.72696773987087</v>
      </c>
      <c r="H29" s="3">
        <v>675.59334314336252</v>
      </c>
      <c r="I29" s="3">
        <v>512.85798679584025</v>
      </c>
      <c r="J29" s="3">
        <f t="shared" si="1"/>
        <v>1.0582932977447108</v>
      </c>
      <c r="L29" s="3">
        <f>AVERAGE('7D'!$J28:$J58) + Calibration!$C$11</f>
        <v>482.42079094147897</v>
      </c>
      <c r="M29" s="3">
        <v>1000.965667597369</v>
      </c>
      <c r="N29" s="3">
        <v>518.88449231733136</v>
      </c>
      <c r="O29" s="3">
        <f t="shared" si="2"/>
        <v>2.9367111464534363</v>
      </c>
      <c r="Q29" s="3">
        <f>AVERAGE('8D'!$J28:$J58) + Calibration!$C$11</f>
        <v>477.31512323590653</v>
      </c>
      <c r="R29" s="3">
        <v>1567.2262662877404</v>
      </c>
      <c r="S29" s="3">
        <v>526.27784035555806</v>
      </c>
      <c r="T29" s="3">
        <f t="shared" si="3"/>
        <v>6.1725693310979688</v>
      </c>
    </row>
    <row r="30" spans="1:20" x14ac:dyDescent="0.25">
      <c r="A30" s="3">
        <f t="shared" si="4"/>
        <v>4.75</v>
      </c>
      <c r="B30" s="3">
        <f>AVERAGE('5D'!$J185:$J215) + Calibration!$C$11</f>
        <v>476.76644972938175</v>
      </c>
      <c r="C30" s="3">
        <v>625.56577545184541</v>
      </c>
      <c r="D30" s="3">
        <v>493.72229096781814</v>
      </c>
      <c r="E30" s="3">
        <f t="shared" si="0"/>
        <v>0.84270553640798573</v>
      </c>
      <c r="G30" s="3">
        <f>AVERAGE('6D'!$J29:$J59) + Calibration!$C$11</f>
        <v>488.54932788743582</v>
      </c>
      <c r="H30" s="3">
        <v>655.5513744695088</v>
      </c>
      <c r="I30" s="3">
        <v>502.79313235018265</v>
      </c>
      <c r="J30" s="3">
        <f t="shared" si="1"/>
        <v>0.94579426729842508</v>
      </c>
      <c r="L30" s="3">
        <f>AVERAGE('7D'!$J29:$J59) + Calibration!$C$11</f>
        <v>481.70020785412777</v>
      </c>
      <c r="M30" s="3">
        <v>1031.7993469660689</v>
      </c>
      <c r="N30" s="3">
        <v>518.20111144276348</v>
      </c>
      <c r="O30" s="3">
        <f t="shared" si="2"/>
        <v>3.1154145884205167</v>
      </c>
      <c r="Q30" s="3">
        <f>AVERAGE('8D'!$J29:$J59) + Calibration!$C$11</f>
        <v>477.27644676768421</v>
      </c>
      <c r="R30" s="3">
        <v>1994.7352307347635</v>
      </c>
      <c r="S30" s="3">
        <v>522.23945415403773</v>
      </c>
      <c r="T30" s="3">
        <f t="shared" si="3"/>
        <v>8.5939295242850431</v>
      </c>
    </row>
    <row r="31" spans="1:20" x14ac:dyDescent="0.25">
      <c r="A31" s="3">
        <f t="shared" si="4"/>
        <v>4.833333333333333</v>
      </c>
      <c r="B31" s="3">
        <f>AVERAGE('5D'!$J186:$J216) + Calibration!$C$11</f>
        <v>476.92116706281433</v>
      </c>
      <c r="C31" s="3">
        <v>616.77817683176568</v>
      </c>
      <c r="D31" s="3">
        <v>495.39979052484819</v>
      </c>
      <c r="E31" s="3">
        <f t="shared" si="0"/>
        <v>0.79206189857060905</v>
      </c>
      <c r="G31" s="3">
        <f>AVERAGE('6D'!$J30:$J60) + Calibration!$C$11</f>
        <v>489.64810890095572</v>
      </c>
      <c r="H31" s="3">
        <v>652.62232909787895</v>
      </c>
      <c r="I31" s="3">
        <v>509.13026384750663</v>
      </c>
      <c r="J31" s="3">
        <f t="shared" si="1"/>
        <v>0.92298319891504577</v>
      </c>
      <c r="L31" s="3">
        <f>AVERAGE('7D'!$J30:$J60) + Calibration!$C$11</f>
        <v>481.24321726077278</v>
      </c>
      <c r="M31" s="3">
        <v>1026.789028237052</v>
      </c>
      <c r="N31" s="3">
        <v>521.24541623917537</v>
      </c>
      <c r="O31" s="3">
        <f t="shared" si="2"/>
        <v>3.0896274095447098</v>
      </c>
      <c r="Q31" s="3">
        <f>AVERAGE('8D'!$J30:$J60) + Calibration!$C$11</f>
        <v>476.95841669340615</v>
      </c>
      <c r="R31" s="3">
        <v>2021.4062863044903</v>
      </c>
      <c r="S31" s="3">
        <v>518.20111144276348</v>
      </c>
      <c r="T31" s="3">
        <f t="shared" si="3"/>
        <v>8.7467786839459762</v>
      </c>
    </row>
    <row r="32" spans="1:20" x14ac:dyDescent="0.25">
      <c r="A32" s="3">
        <f t="shared" si="4"/>
        <v>4.9166666666666661</v>
      </c>
      <c r="B32" s="3">
        <f>AVERAGE('5D'!$J187:$J217) + Calibration!$C$11</f>
        <v>477.23776313662233</v>
      </c>
      <c r="C32" s="3">
        <v>617.2406049380977</v>
      </c>
      <c r="D32" s="3">
        <v>485.33489880183674</v>
      </c>
      <c r="E32" s="3">
        <f t="shared" si="0"/>
        <v>0.79288779922974806</v>
      </c>
      <c r="G32" s="3">
        <f>AVERAGE('6D'!$J31:$J61) + Calibration!$C$11</f>
        <v>489.57075166680733</v>
      </c>
      <c r="H32" s="3">
        <v>650.15548057998626</v>
      </c>
      <c r="I32" s="3">
        <v>509.81368199942835</v>
      </c>
      <c r="J32" s="3">
        <f t="shared" si="1"/>
        <v>0.90945062728386972</v>
      </c>
      <c r="L32" s="3">
        <f>AVERAGE('7D'!$J31:$J61) + Calibration!$C$11</f>
        <v>481.01830123499883</v>
      </c>
      <c r="M32" s="3">
        <v>1013.0679638337822</v>
      </c>
      <c r="N32" s="3">
        <v>519.56791668214532</v>
      </c>
      <c r="O32" s="3">
        <f t="shared" si="2"/>
        <v>3.0131937368605168</v>
      </c>
      <c r="Q32" s="3">
        <f>AVERAGE('8D'!$J31:$J61) + Calibration!$C$11</f>
        <v>476.71774242070853</v>
      </c>
      <c r="R32" s="3">
        <v>1888.8987033858996</v>
      </c>
      <c r="S32" s="3">
        <v>533.60904704509824</v>
      </c>
      <c r="T32" s="3">
        <f t="shared" si="3"/>
        <v>7.9977023312254047</v>
      </c>
    </row>
    <row r="33" spans="1:20" x14ac:dyDescent="0.25">
      <c r="A33" s="3">
        <f t="shared" si="4"/>
        <v>4.9999999999999991</v>
      </c>
      <c r="B33" s="3">
        <f>AVERAGE('5D'!$J188:$J218) + Calibration!$C$11</f>
        <v>477.57011745735417</v>
      </c>
      <c r="C33" s="3">
        <v>616.39267875545852</v>
      </c>
      <c r="D33" s="3">
        <v>492.72824684006349</v>
      </c>
      <c r="E33" s="3">
        <f t="shared" si="0"/>
        <v>0.78620343483578359</v>
      </c>
      <c r="G33" s="3">
        <f>AVERAGE('6D'!$J32:$J62) + Calibration!$C$11</f>
        <v>489.44038655514339</v>
      </c>
      <c r="H33" s="3">
        <v>655.5513744695088</v>
      </c>
      <c r="I33" s="3">
        <v>508.13621971975203</v>
      </c>
      <c r="J33" s="3">
        <f t="shared" si="1"/>
        <v>0.94074787297576501</v>
      </c>
      <c r="L33" s="3">
        <f>AVERAGE('7D'!$J32:$J62) + Calibration!$C$11</f>
        <v>480.91802148184803</v>
      </c>
      <c r="M33" s="3">
        <v>1003.5094461452866</v>
      </c>
      <c r="N33" s="3">
        <v>519.8785737224398</v>
      </c>
      <c r="O33" s="3">
        <f t="shared" si="2"/>
        <v>2.9596282422987645</v>
      </c>
      <c r="Q33" s="3">
        <f>AVERAGE('8D'!$J32:$J62) + Calibration!$C$11</f>
        <v>476.40830632127546</v>
      </c>
      <c r="R33" s="3">
        <v>1708.5216790790057</v>
      </c>
      <c r="S33" s="3">
        <v>522.92287851885169</v>
      </c>
      <c r="T33" s="3">
        <f t="shared" si="3"/>
        <v>6.9779130763124559</v>
      </c>
    </row>
    <row r="34" spans="1:20" x14ac:dyDescent="0.25">
      <c r="A34" s="3">
        <f t="shared" si="4"/>
        <v>5.0833333333333321</v>
      </c>
      <c r="B34" s="3">
        <f>AVERAGE('5D'!$J189:$J219) + Calibration!$C$11</f>
        <v>477.89531180371091</v>
      </c>
      <c r="C34" s="3">
        <v>616.77817683176568</v>
      </c>
      <c r="D34" s="3">
        <v>496.39382843971049</v>
      </c>
      <c r="E34" s="3">
        <f t="shared" si="0"/>
        <v>0.78654495712997763</v>
      </c>
      <c r="G34" s="3">
        <f>AVERAGE('6D'!$J33:$J63) + Calibration!$C$11</f>
        <v>489.78133485072027</v>
      </c>
      <c r="H34" s="3">
        <v>655.93687254581596</v>
      </c>
      <c r="I34" s="3">
        <v>508.44684569558501</v>
      </c>
      <c r="J34" s="3">
        <f t="shared" si="1"/>
        <v>0.94100017483724785</v>
      </c>
      <c r="L34" s="3">
        <f>AVERAGE('7D'!$J33:$J63) + Calibration!$C$11</f>
        <v>480.39943190126843</v>
      </c>
      <c r="M34" s="3">
        <v>988.09276062933327</v>
      </c>
      <c r="N34" s="3">
        <v>509.50306223648761</v>
      </c>
      <c r="O34" s="3">
        <f t="shared" si="2"/>
        <v>2.8752548228244486</v>
      </c>
      <c r="Q34" s="3">
        <f>AVERAGE('8D'!$J33:$J63) + Calibration!$C$11</f>
        <v>476.23783074091915</v>
      </c>
      <c r="R34" s="3">
        <v>1694.7234533931157</v>
      </c>
      <c r="S34" s="3">
        <v>523.23353555914616</v>
      </c>
      <c r="T34" s="3">
        <f t="shared" si="3"/>
        <v>6.9007340944389908</v>
      </c>
    </row>
    <row r="35" spans="1:20" x14ac:dyDescent="0.25">
      <c r="A35" s="3">
        <f t="shared" si="4"/>
        <v>5.1666666666666652</v>
      </c>
      <c r="B35" s="3">
        <f>AVERAGE('5D'!$J190:$J220) + Calibration!$C$11</f>
        <v>478.57578442236979</v>
      </c>
      <c r="C35" s="3">
        <v>614.69682639018015</v>
      </c>
      <c r="D35" s="3">
        <v>489.37328500335707</v>
      </c>
      <c r="E35" s="3">
        <f t="shared" si="0"/>
        <v>0.77090373313822236</v>
      </c>
      <c r="G35" s="3">
        <f>AVERAGE('6D'!$J34:$J64) + Calibration!$C$11</f>
        <v>489.68105509756941</v>
      </c>
      <c r="H35" s="3">
        <v>648.45962821470789</v>
      </c>
      <c r="I35" s="3">
        <v>512.48522568421311</v>
      </c>
      <c r="J35" s="3">
        <f t="shared" si="1"/>
        <v>0.89922169995809964</v>
      </c>
      <c r="L35" s="3">
        <f>AVERAGE('7D'!$J34:$J64) + Calibration!$C$11</f>
        <v>480.80198491434146</v>
      </c>
      <c r="M35" s="3">
        <v>988.47802745304512</v>
      </c>
      <c r="N35" s="3">
        <v>517.20703003765504</v>
      </c>
      <c r="O35" s="3">
        <f t="shared" si="2"/>
        <v>2.8751569247499291</v>
      </c>
      <c r="Q35" s="3">
        <f>AVERAGE('8D'!$J34:$J64) + Calibration!$C$11</f>
        <v>476.19055600014804</v>
      </c>
      <c r="R35" s="3">
        <v>1817.2102446852757</v>
      </c>
      <c r="S35" s="3">
        <v>528.94938404034281</v>
      </c>
      <c r="T35" s="3">
        <f t="shared" si="3"/>
        <v>7.5946897648909566</v>
      </c>
    </row>
    <row r="36" spans="1:20" x14ac:dyDescent="0.25">
      <c r="A36" s="3">
        <f t="shared" si="4"/>
        <v>5.2499999999999982</v>
      </c>
      <c r="B36" s="3">
        <f>AVERAGE('5D'!$J191:$J221) + Calibration!$C$11</f>
        <v>479.19608775657036</v>
      </c>
      <c r="C36" s="3">
        <v>612.2300549564859</v>
      </c>
      <c r="D36" s="3">
        <v>493.03886660300412</v>
      </c>
      <c r="E36" s="3">
        <f t="shared" si="0"/>
        <v>0.75342048860348165</v>
      </c>
      <c r="G36" s="3">
        <f>AVERAGE('6D'!$J35:$J65) + Calibration!$C$11</f>
        <v>489.97473295007882</v>
      </c>
      <c r="H36" s="3">
        <v>640.13468895355595</v>
      </c>
      <c r="I36" s="3">
        <v>510.12434525261506</v>
      </c>
      <c r="J36" s="3">
        <f t="shared" si="1"/>
        <v>0.85041128819985223</v>
      </c>
      <c r="L36" s="3">
        <f>AVERAGE('7D'!$J35:$J65) + Calibration!$C$11</f>
        <v>480.84066138256372</v>
      </c>
      <c r="M36" s="3">
        <v>983.08213356352303</v>
      </c>
      <c r="N36" s="3">
        <v>512.85798679584025</v>
      </c>
      <c r="O36" s="3">
        <f t="shared" si="2"/>
        <v>2.8443789457084656</v>
      </c>
      <c r="Q36" s="3">
        <f>AVERAGE('8D'!$J35:$J65) + Calibration!$C$11</f>
        <v>475.86536165379124</v>
      </c>
      <c r="R36" s="3">
        <v>1813.51028024523</v>
      </c>
      <c r="S36" s="3">
        <v>530.2541224857456</v>
      </c>
      <c r="T36" s="3">
        <f t="shared" si="3"/>
        <v>7.5755771954740752</v>
      </c>
    </row>
    <row r="37" spans="1:20" x14ac:dyDescent="0.25">
      <c r="A37" s="3">
        <f t="shared" si="4"/>
        <v>5.3333333333333313</v>
      </c>
      <c r="B37" s="3">
        <f>AVERAGE('5D'!$J192:$J222) + Calibration!$C$11</f>
        <v>479.98543267065702</v>
      </c>
      <c r="C37" s="3">
        <v>609.30100958485605</v>
      </c>
      <c r="D37" s="3">
        <v>495.39979052484819</v>
      </c>
      <c r="E37" s="3">
        <f t="shared" si="0"/>
        <v>0.73236187113270423</v>
      </c>
      <c r="G37" s="3">
        <f>AVERAGE('6D'!$J36:$J66) + Calibration!$C$11</f>
        <v>490.4317249760017</v>
      </c>
      <c r="H37" s="3">
        <v>638.90134177880759</v>
      </c>
      <c r="I37" s="3">
        <v>512.17460592127236</v>
      </c>
      <c r="J37" s="3">
        <f t="shared" si="1"/>
        <v>0.84083827302725678</v>
      </c>
      <c r="L37" s="3">
        <f>AVERAGE('7D'!$J36:$J66) + Calibration!$C$11</f>
        <v>481.05841170369115</v>
      </c>
      <c r="M37" s="3">
        <v>962.65489806595792</v>
      </c>
      <c r="N37" s="3">
        <v>509.81368199942835</v>
      </c>
      <c r="O37" s="3">
        <f t="shared" si="2"/>
        <v>2.7274587663729344</v>
      </c>
      <c r="Q37" s="3">
        <f>AVERAGE('8D'!$J36:$J66) + Calibration!$C$11</f>
        <v>476.51574604880113</v>
      </c>
      <c r="R37" s="3">
        <v>1815.9770516789242</v>
      </c>
      <c r="S37" s="3">
        <v>519.19515557051807</v>
      </c>
      <c r="T37" s="3">
        <f t="shared" si="3"/>
        <v>7.5858640661055601</v>
      </c>
    </row>
    <row r="38" spans="1:20" x14ac:dyDescent="0.25">
      <c r="A38" s="3">
        <f t="shared" si="4"/>
        <v>5.4166666666666643</v>
      </c>
      <c r="B38" s="3">
        <f>AVERAGE('5D'!$J193:$J223) + Calibration!$C$11</f>
        <v>480.30203017703292</v>
      </c>
      <c r="C38" s="3">
        <v>609.68643057696477</v>
      </c>
      <c r="D38" s="3">
        <v>497.07725280452451</v>
      </c>
      <c r="E38" s="3">
        <f t="shared" si="0"/>
        <v>0.73275164395042602</v>
      </c>
      <c r="G38" s="3">
        <f>AVERAGE('6D'!$J37:$J67) + Calibration!$C$11</f>
        <v>490.46180746937904</v>
      </c>
      <c r="H38" s="3">
        <v>632.19486234771853</v>
      </c>
      <c r="I38" s="3">
        <v>505.77530201080026</v>
      </c>
      <c r="J38" s="3">
        <f t="shared" si="1"/>
        <v>0.8026866348895173</v>
      </c>
      <c r="L38" s="3">
        <f>AVERAGE('7D'!$J37:$J67) + Calibration!$C$11</f>
        <v>481.08133422269344</v>
      </c>
      <c r="M38" s="3">
        <v>925.96281961720456</v>
      </c>
      <c r="N38" s="3">
        <v>517.51768707794952</v>
      </c>
      <c r="O38" s="3">
        <f t="shared" si="2"/>
        <v>2.5195281562405971</v>
      </c>
      <c r="Q38" s="3">
        <f>AVERAGE('8D'!$J37:$J67) + Calibration!$C$11</f>
        <v>476.37678552972432</v>
      </c>
      <c r="R38" s="3">
        <v>1807.6519582493754</v>
      </c>
      <c r="S38" s="3">
        <v>523.91695371106778</v>
      </c>
      <c r="T38" s="3">
        <f t="shared" si="3"/>
        <v>7.5395029721158364</v>
      </c>
    </row>
    <row r="39" spans="1:20" x14ac:dyDescent="0.25">
      <c r="A39" s="3">
        <f t="shared" si="4"/>
        <v>5.4999999999999973</v>
      </c>
      <c r="B39" s="3">
        <f>AVERAGE('5D'!$J194:$J224) + Calibration!$C$11</f>
        <v>480.02267657097724</v>
      </c>
      <c r="C39" s="3">
        <v>603.44245633640617</v>
      </c>
      <c r="D39" s="3">
        <v>494.71636616003417</v>
      </c>
      <c r="E39" s="3">
        <f t="shared" si="0"/>
        <v>0.69897179443253199</v>
      </c>
      <c r="G39" s="3">
        <f>AVERAGE('6D'!$J38:$J68) + Calibration!$C$11</f>
        <v>489.92745964187566</v>
      </c>
      <c r="H39" s="3">
        <v>632.65752170664587</v>
      </c>
      <c r="I39" s="3">
        <v>515.52956775797873</v>
      </c>
      <c r="J39" s="3">
        <f t="shared" si="1"/>
        <v>0.80833305480280915</v>
      </c>
      <c r="L39" s="3">
        <f>AVERAGE('7D'!$J38:$J68) + Calibration!$C$11</f>
        <v>481.47672296368802</v>
      </c>
      <c r="M39" s="3">
        <v>965.58417469018264</v>
      </c>
      <c r="N39" s="3">
        <v>510.80776340453679</v>
      </c>
      <c r="O39" s="3">
        <f t="shared" si="2"/>
        <v>2.7416792905849205</v>
      </c>
      <c r="Q39" s="3">
        <f>AVERAGE('8D'!$J38:$J68) + Calibration!$C$11</f>
        <v>476.00575044306646</v>
      </c>
      <c r="R39" s="3">
        <v>1785.1432952260259</v>
      </c>
      <c r="S39" s="3">
        <v>529.94345923255889</v>
      </c>
      <c r="T39" s="3">
        <f t="shared" si="3"/>
        <v>7.4141294092007346</v>
      </c>
    </row>
    <row r="40" spans="1:20" x14ac:dyDescent="0.25">
      <c r="A40" s="3">
        <f t="shared" si="4"/>
        <v>5.5833333333333304</v>
      </c>
      <c r="B40" s="3">
        <f>AVERAGE('5D'!$J195:$J225) + Calibration!$C$11</f>
        <v>480.04559479227578</v>
      </c>
      <c r="C40" s="3">
        <v>603.44245633640617</v>
      </c>
      <c r="D40" s="3">
        <v>498.75475236155455</v>
      </c>
      <c r="E40" s="3">
        <f t="shared" si="0"/>
        <v>0.69884200008111852</v>
      </c>
      <c r="G40" s="3">
        <f>AVERAGE('6D'!$J39:$J69) + Calibration!$C$11</f>
        <v>490.0735801353274</v>
      </c>
      <c r="H40" s="3">
        <v>624.71784926920577</v>
      </c>
      <c r="I40" s="3">
        <v>520.18923076273427</v>
      </c>
      <c r="J40" s="3">
        <f t="shared" si="1"/>
        <v>0.76254022317519621</v>
      </c>
      <c r="L40" s="3">
        <f>AVERAGE('7D'!$J39:$J69) + Calibration!$C$11</f>
        <v>481.29048913640787</v>
      </c>
      <c r="M40" s="3">
        <v>977.60930964397562</v>
      </c>
      <c r="N40" s="3">
        <v>510.12434525261506</v>
      </c>
      <c r="O40" s="3">
        <f t="shared" si="2"/>
        <v>2.8108367819173994</v>
      </c>
      <c r="Q40" s="3">
        <f>AVERAGE('8D'!$J39:$J69) + Calibration!$C$11</f>
        <v>475.87395419606833</v>
      </c>
      <c r="R40" s="3">
        <v>2062.6463324601264</v>
      </c>
      <c r="S40" s="3">
        <v>518.88449231733136</v>
      </c>
      <c r="T40" s="3">
        <f t="shared" si="3"/>
        <v>8.9864780078134388</v>
      </c>
    </row>
    <row r="41" spans="1:20" x14ac:dyDescent="0.25">
      <c r="A41" s="3">
        <f t="shared" si="4"/>
        <v>5.6666666666666634</v>
      </c>
      <c r="B41" s="3">
        <f>AVERAGE('5D'!$J196:$J226) + Calibration!$C$11</f>
        <v>479.65020318614563</v>
      </c>
      <c r="C41" s="3">
        <v>603.90511569533351</v>
      </c>
      <c r="D41" s="3">
        <v>497.76067095644618</v>
      </c>
      <c r="E41" s="3">
        <f t="shared" si="0"/>
        <v>0.70370145959320562</v>
      </c>
      <c r="G41" s="3">
        <f>AVERAGE('6D'!$J40:$J70) + Calibration!$C$11</f>
        <v>490.61509223490947</v>
      </c>
      <c r="H41" s="3">
        <v>624.33235119289861</v>
      </c>
      <c r="I41" s="3">
        <v>511.80180753229138</v>
      </c>
      <c r="J41" s="3">
        <f t="shared" si="1"/>
        <v>0.75729022218402609</v>
      </c>
      <c r="L41" s="3">
        <f>AVERAGE('7D'!$J40:$J70) + Calibration!$C$11</f>
        <v>480.7418170624511</v>
      </c>
      <c r="M41" s="3">
        <v>962.65489806595792</v>
      </c>
      <c r="N41" s="3">
        <v>514.53548635287029</v>
      </c>
      <c r="O41" s="3">
        <f t="shared" si="2"/>
        <v>2.7292517587515941</v>
      </c>
      <c r="Q41" s="3">
        <f>AVERAGE('8D'!$J40:$J70) + Calibration!$C$11</f>
        <v>475.82810915806363</v>
      </c>
      <c r="R41" s="3">
        <v>1923.8949294693741</v>
      </c>
      <c r="S41" s="3">
        <v>525.59442220363644</v>
      </c>
      <c r="T41" s="3">
        <f t="shared" si="3"/>
        <v>8.2009372061343022</v>
      </c>
    </row>
    <row r="42" spans="1:20" x14ac:dyDescent="0.25">
      <c r="A42" s="3">
        <f t="shared" si="4"/>
        <v>5.7499999999999964</v>
      </c>
      <c r="B42" s="3">
        <f>AVERAGE('5D'!$J197:$J227) + Calibration!$C$11</f>
        <v>478.89094506314001</v>
      </c>
      <c r="C42" s="3">
        <v>606.37173296063088</v>
      </c>
      <c r="D42" s="3">
        <v>496.70449169289731</v>
      </c>
      <c r="E42" s="3">
        <f t="shared" si="0"/>
        <v>0.72197078330341913</v>
      </c>
      <c r="G42" s="3">
        <f>AVERAGE('6D'!$J41:$J71) + Calibration!$C$11</f>
        <v>490.88584470328067</v>
      </c>
      <c r="H42" s="3">
        <v>625.10311609291807</v>
      </c>
      <c r="I42" s="3">
        <v>519.8785737224398</v>
      </c>
      <c r="J42" s="3">
        <f t="shared" si="1"/>
        <v>0.76012197724996444</v>
      </c>
      <c r="L42" s="3">
        <f>AVERAGE('7D'!$J41:$J71) + Calibration!$C$11</f>
        <v>480.42521955607509</v>
      </c>
      <c r="M42" s="3">
        <v>954.71522562851737</v>
      </c>
      <c r="N42" s="3">
        <v>511.80180753229138</v>
      </c>
      <c r="O42" s="3">
        <f t="shared" si="2"/>
        <v>2.686079470048869</v>
      </c>
      <c r="Q42" s="3">
        <f>AVERAGE('8D'!$J41:$J71) + Calibration!$C$11</f>
        <v>476.42405597279156</v>
      </c>
      <c r="R42" s="3">
        <v>1527.6821495815809</v>
      </c>
      <c r="S42" s="3">
        <v>527.27192176066649</v>
      </c>
      <c r="T42" s="3">
        <f t="shared" si="3"/>
        <v>5.9536628366864308</v>
      </c>
    </row>
    <row r="43" spans="1:20" x14ac:dyDescent="0.25">
      <c r="A43" s="3">
        <f t="shared" si="4"/>
        <v>5.8333333333333295</v>
      </c>
      <c r="B43" s="3">
        <f>AVERAGE('5D'!$J198:$J228) + Calibration!$C$11</f>
        <v>478.32508074178924</v>
      </c>
      <c r="C43" s="3">
        <v>601.82376525374752</v>
      </c>
      <c r="D43" s="3">
        <v>500.05945352960362</v>
      </c>
      <c r="E43" s="3">
        <f t="shared" si="0"/>
        <v>0.69941866115337437</v>
      </c>
      <c r="G43" s="3">
        <f>AVERAGE('6D'!$J42:$J72) + Calibration!$C$11</f>
        <v>492.75248067978691</v>
      </c>
      <c r="H43" s="3">
        <v>626.4137016344846</v>
      </c>
      <c r="I43" s="3">
        <v>518.88449231733136</v>
      </c>
      <c r="J43" s="3">
        <f t="shared" si="1"/>
        <v>0.75697285827532768</v>
      </c>
      <c r="L43" s="3">
        <f>AVERAGE('7D'!$J42:$J72) + Calibration!$C$11</f>
        <v>480.89796839635369</v>
      </c>
      <c r="M43" s="3">
        <v>943.92351493367119</v>
      </c>
      <c r="N43" s="3">
        <v>515.84018752091947</v>
      </c>
      <c r="O43" s="3">
        <f t="shared" si="2"/>
        <v>2.6222846754904667</v>
      </c>
      <c r="Q43" s="3">
        <f>AVERAGE('8D'!$J42:$J72) + Calibration!$C$11</f>
        <v>476.37105096041188</v>
      </c>
      <c r="R43" s="3">
        <v>1363.1073859511455</v>
      </c>
      <c r="S43" s="3">
        <v>517.89044818957677</v>
      </c>
      <c r="T43" s="3">
        <f t="shared" si="3"/>
        <v>5.0219153561527659</v>
      </c>
    </row>
    <row r="44" spans="1:20" x14ac:dyDescent="0.25">
      <c r="A44" s="3">
        <f t="shared" si="4"/>
        <v>5.9166666666666625</v>
      </c>
      <c r="B44" s="3">
        <f>AVERAGE('5D'!$J199:$J229) + Calibration!$C$11</f>
        <v>477.5729811605907</v>
      </c>
      <c r="C44" s="3">
        <v>601.3613371474155</v>
      </c>
      <c r="D44" s="3">
        <v>500.05945352960362</v>
      </c>
      <c r="E44" s="3">
        <f t="shared" si="0"/>
        <v>0.70105917769754733</v>
      </c>
      <c r="G44" s="3">
        <f>AVERAGE('6D'!$J43:$J73) + Calibration!$C$11</f>
        <v>491.79982302485473</v>
      </c>
      <c r="H44" s="3">
        <v>623.0219969039274</v>
      </c>
      <c r="I44" s="3">
        <v>515.52956775797873</v>
      </c>
      <c r="J44" s="3">
        <f t="shared" si="1"/>
        <v>0.74315963389269457</v>
      </c>
      <c r="L44" s="3">
        <f>AVERAGE('7D'!$J43:$J73) + Calibration!$C$11</f>
        <v>481.56268133552095</v>
      </c>
      <c r="M44" s="3">
        <v>908.46462949126931</v>
      </c>
      <c r="N44" s="3">
        <v>520.18923076273427</v>
      </c>
      <c r="O44" s="3">
        <f t="shared" si="2"/>
        <v>2.4177033966215986</v>
      </c>
      <c r="Q44" s="3">
        <f>AVERAGE('8D'!$J43:$J73) + Calibration!$C$11</f>
        <v>475.91406036705706</v>
      </c>
      <c r="R44" s="3">
        <v>1299.7440206800704</v>
      </c>
      <c r="S44" s="3">
        <v>518.88449231733136</v>
      </c>
      <c r="T44" s="3">
        <f t="shared" si="3"/>
        <v>4.665653323654408</v>
      </c>
    </row>
    <row r="45" spans="1:20" x14ac:dyDescent="0.25">
      <c r="A45" s="3">
        <f t="shared" si="4"/>
        <v>5.9999999999999956</v>
      </c>
      <c r="B45" s="3">
        <f>AVERAGE('5D'!$J200:$J230) + Calibration!$C$11</f>
        <v>476.93118930785795</v>
      </c>
      <c r="C45" s="3">
        <v>596.8133694405326</v>
      </c>
      <c r="D45" s="3">
        <v>498.38195397257363</v>
      </c>
      <c r="E45" s="3">
        <f t="shared" si="0"/>
        <v>0.67893706119941744</v>
      </c>
      <c r="G45" s="3">
        <f>AVERAGE('6D'!$J44:$J74) + Calibration!$C$11</f>
        <v>491.07924137007132</v>
      </c>
      <c r="H45" s="3">
        <v>629.342747006114</v>
      </c>
      <c r="I45" s="3">
        <v>514.84614960605711</v>
      </c>
      <c r="J45" s="3">
        <f t="shared" si="1"/>
        <v>0.78303729615005924</v>
      </c>
      <c r="L45" s="3">
        <f>AVERAGE('7D'!$J44:$J74) + Calibration!$C$11</f>
        <v>481.89503995395631</v>
      </c>
      <c r="M45" s="3">
        <v>898.90634305536946</v>
      </c>
      <c r="N45" s="3">
        <v>512.85798679584025</v>
      </c>
      <c r="O45" s="3">
        <f t="shared" si="2"/>
        <v>2.3616890208476078</v>
      </c>
      <c r="Q45" s="3">
        <f>AVERAGE('8D'!$J44:$J74) + Calibration!$C$11</f>
        <v>476.20057538005568</v>
      </c>
      <c r="R45" s="3">
        <v>1303.5212234869348</v>
      </c>
      <c r="S45" s="3">
        <v>518.20111144276348</v>
      </c>
      <c r="T45" s="3">
        <f t="shared" si="3"/>
        <v>4.6854223778183304</v>
      </c>
    </row>
    <row r="46" spans="1:20" x14ac:dyDescent="0.25">
      <c r="A46" s="3">
        <f t="shared" si="4"/>
        <v>6.0833333333333286</v>
      </c>
      <c r="B46" s="3">
        <f>AVERAGE('5D'!$J201:$J231) + Calibration!$C$11</f>
        <v>477.07157952970107</v>
      </c>
      <c r="C46" s="3">
        <v>593.88409281630788</v>
      </c>
      <c r="D46" s="3">
        <v>494.40570911973981</v>
      </c>
      <c r="E46" s="3">
        <f t="shared" si="0"/>
        <v>0.66155240415510874</v>
      </c>
      <c r="G46" s="3">
        <f>AVERAGE('6D'!$J45:$J75) + Calibration!$C$11</f>
        <v>491.29555769072869</v>
      </c>
      <c r="H46" s="3">
        <v>642.21580814254617</v>
      </c>
      <c r="I46" s="3">
        <v>518.88449231733136</v>
      </c>
      <c r="J46" s="3">
        <f t="shared" si="1"/>
        <v>0.85471711645415283</v>
      </c>
      <c r="L46" s="3">
        <f>AVERAGE('7D'!$J45:$J75) + Calibration!$C$11</f>
        <v>482.01967192887594</v>
      </c>
      <c r="M46" s="3">
        <v>888.49982210003623</v>
      </c>
      <c r="N46" s="3">
        <v>517.20703003765504</v>
      </c>
      <c r="O46" s="3">
        <f t="shared" si="2"/>
        <v>2.3020472124187443</v>
      </c>
      <c r="Q46" s="3">
        <f>AVERAGE('8D'!$J45:$J75) + Calibration!$C$11</f>
        <v>476.68764846678789</v>
      </c>
      <c r="R46" s="3">
        <v>1245.16848528167</v>
      </c>
      <c r="S46" s="3">
        <v>521.86669304241059</v>
      </c>
      <c r="T46" s="3">
        <f t="shared" si="3"/>
        <v>4.3521907956440202</v>
      </c>
    </row>
    <row r="47" spans="1:20" x14ac:dyDescent="0.25">
      <c r="A47" s="3">
        <f t="shared" si="4"/>
        <v>6.1666666666666616</v>
      </c>
      <c r="B47" s="3">
        <f>AVERAGE('5D'!$J202:$J232) + Calibration!$C$11</f>
        <v>477.7305636298276</v>
      </c>
      <c r="C47" s="3">
        <v>591.8027423747219</v>
      </c>
      <c r="D47" s="3">
        <v>492.04482868814182</v>
      </c>
      <c r="E47" s="3">
        <f t="shared" si="0"/>
        <v>0.64603287757997896</v>
      </c>
      <c r="G47" s="3">
        <f>AVERAGE('6D'!$J46:$J76) + Calibration!$C$11</f>
        <v>492.6106521597701</v>
      </c>
      <c r="H47" s="3">
        <v>639.74926796144678</v>
      </c>
      <c r="I47" s="3">
        <v>515.52956775797873</v>
      </c>
      <c r="J47" s="3">
        <f t="shared" si="1"/>
        <v>0.83330032279011523</v>
      </c>
      <c r="L47" s="3">
        <f>AVERAGE('7D'!$J46:$J76) + Calibration!$C$11</f>
        <v>483.16572911573462</v>
      </c>
      <c r="M47" s="3">
        <v>878.0935323972983</v>
      </c>
      <c r="N47" s="3">
        <v>518.51173120570411</v>
      </c>
      <c r="O47" s="3">
        <f t="shared" si="2"/>
        <v>2.2366220054488783</v>
      </c>
      <c r="Q47" s="3">
        <f>AVERAGE('8D'!$J46:$J76) + Calibration!$C$11</f>
        <v>477.4855887882876</v>
      </c>
      <c r="R47" s="3">
        <v>1215.1827320956093</v>
      </c>
      <c r="S47" s="3">
        <v>516.21294863254661</v>
      </c>
      <c r="T47" s="3">
        <f t="shared" si="3"/>
        <v>4.17785137022019</v>
      </c>
    </row>
    <row r="48" spans="1:20" x14ac:dyDescent="0.25">
      <c r="A48" s="3">
        <f t="shared" si="4"/>
        <v>6.2499999999999947</v>
      </c>
      <c r="B48" s="3">
        <f>AVERAGE('5D'!$J203:$J233) + Calibration!$C$11</f>
        <v>478.34943296355806</v>
      </c>
      <c r="C48" s="3">
        <v>586.79234656150652</v>
      </c>
      <c r="D48" s="3">
        <v>502.10971419826092</v>
      </c>
      <c r="E48" s="3">
        <f t="shared" si="0"/>
        <v>0.61415227004222839</v>
      </c>
      <c r="G48" s="3">
        <f>AVERAGE('6D'!$J47:$J77) + Calibration!$C$11</f>
        <v>492.93584650612684</v>
      </c>
      <c r="H48" s="3">
        <v>642.21580814254617</v>
      </c>
      <c r="I48" s="3">
        <v>506.76937720301646</v>
      </c>
      <c r="J48" s="3">
        <f t="shared" si="1"/>
        <v>0.84542755509805967</v>
      </c>
      <c r="L48" s="3">
        <f>AVERAGE('7D'!$J47:$J77) + Calibration!$C$11</f>
        <v>482.80902257323419</v>
      </c>
      <c r="M48" s="3">
        <v>872.23505623304686</v>
      </c>
      <c r="N48" s="3">
        <v>518.88449231733136</v>
      </c>
      <c r="O48" s="3">
        <f t="shared" si="2"/>
        <v>2.205463452157189</v>
      </c>
      <c r="Q48" s="3">
        <f>AVERAGE('8D'!$J47:$J77) + Calibration!$C$11</f>
        <v>477.74058587487087</v>
      </c>
      <c r="R48" s="3">
        <v>1220.5785489009338</v>
      </c>
      <c r="S48" s="3">
        <v>526.27784035555806</v>
      </c>
      <c r="T48" s="3">
        <f t="shared" si="3"/>
        <v>4.2069657309044501</v>
      </c>
    </row>
    <row r="49" spans="1:20" x14ac:dyDescent="0.25">
      <c r="A49" s="3">
        <f t="shared" si="4"/>
        <v>6.3333333333333277</v>
      </c>
      <c r="B49" s="3">
        <f>AVERAGE('5D'!$J204:$J234) + Calibration!$C$11</f>
        <v>478.61302402498632</v>
      </c>
      <c r="C49" s="3">
        <v>585.94442037886733</v>
      </c>
      <c r="D49" s="3">
        <v>488.68986063854317</v>
      </c>
      <c r="E49" s="3">
        <f t="shared" si="0"/>
        <v>0.60785733738147385</v>
      </c>
      <c r="G49" s="3">
        <f>AVERAGE('6D'!$J48:$J78) + Calibration!$C$11</f>
        <v>493.42434929562546</v>
      </c>
      <c r="H49" s="3">
        <v>647.22643520835686</v>
      </c>
      <c r="I49" s="3">
        <v>514.16272524124315</v>
      </c>
      <c r="J49" s="3">
        <f t="shared" si="1"/>
        <v>0.87103801499410094</v>
      </c>
      <c r="L49" s="3">
        <f>AVERAGE('7D'!$J48:$J78) + Calibration!$C$11</f>
        <v>483.48232948724643</v>
      </c>
      <c r="M49" s="3">
        <v>879.71222347995649</v>
      </c>
      <c r="N49" s="3">
        <v>512.85798679584025</v>
      </c>
      <c r="O49" s="3">
        <f t="shared" si="2"/>
        <v>2.2439962260366455</v>
      </c>
      <c r="Q49" s="3">
        <f>AVERAGE('8D'!$J48:$J78) + Calibration!$C$11</f>
        <v>477.40823155413921</v>
      </c>
      <c r="R49" s="3">
        <v>1358.8677550379491</v>
      </c>
      <c r="S49" s="3">
        <v>515.15676936899774</v>
      </c>
      <c r="T49" s="3">
        <f t="shared" si="3"/>
        <v>4.9920308237472888</v>
      </c>
    </row>
    <row r="50" spans="1:20" x14ac:dyDescent="0.25">
      <c r="A50" s="3">
        <f t="shared" si="4"/>
        <v>6.4166666666666607</v>
      </c>
      <c r="B50" s="3">
        <f>AVERAGE('5D'!$J205:$J235) + Calibration!$C$11</f>
        <v>478.62018829706511</v>
      </c>
      <c r="C50" s="3">
        <v>585.94442037886733</v>
      </c>
      <c r="D50" s="3">
        <v>490.67798617140619</v>
      </c>
      <c r="E50" s="3">
        <f t="shared" si="0"/>
        <v>0.60781676346276947</v>
      </c>
      <c r="G50" s="3">
        <f>AVERAGE('6D'!$J49:$J79) + Calibration!$C$11</f>
        <v>492.74244697420028</v>
      </c>
      <c r="H50" s="3">
        <v>647.61170203206871</v>
      </c>
      <c r="I50" s="3">
        <v>514.53548635287029</v>
      </c>
      <c r="J50" s="3">
        <f t="shared" si="1"/>
        <v>0.87708178799189074</v>
      </c>
      <c r="L50" s="3">
        <f>AVERAGE('7D'!$J49:$J79) + Calibration!$C$11</f>
        <v>483.08694217881992</v>
      </c>
      <c r="M50" s="3">
        <v>885.57077672840637</v>
      </c>
      <c r="N50" s="3">
        <v>512.17460592127236</v>
      </c>
      <c r="O50" s="3">
        <f t="shared" si="2"/>
        <v>2.2794146011271086</v>
      </c>
      <c r="Q50" s="3">
        <f>AVERAGE('8D'!$J49:$J79) + Calibration!$C$11</f>
        <v>477.09879831984188</v>
      </c>
      <c r="R50" s="3">
        <v>1397.6411068440891</v>
      </c>
      <c r="S50" s="3">
        <v>517.51768707794952</v>
      </c>
      <c r="T50" s="3">
        <f t="shared" si="3"/>
        <v>5.2133710695576072</v>
      </c>
    </row>
    <row r="51" spans="1:20" x14ac:dyDescent="0.25">
      <c r="A51" s="3">
        <f t="shared" si="4"/>
        <v>6.4999999999999938</v>
      </c>
      <c r="B51" s="3">
        <f>AVERAGE('5D'!$J206:$J236) + Calibration!$C$11</f>
        <v>478.36519121048161</v>
      </c>
      <c r="C51" s="3">
        <v>588.87369700309205</v>
      </c>
      <c r="D51" s="3">
        <v>494.40570911973981</v>
      </c>
      <c r="E51" s="3">
        <f t="shared" si="0"/>
        <v>0.62585048150892175</v>
      </c>
      <c r="G51" s="3">
        <f>AVERAGE('6D'!$J50:$J80) + Calibration!$C$11</f>
        <v>491.91442559189119</v>
      </c>
      <c r="H51" s="3">
        <v>648.07436139099605</v>
      </c>
      <c r="I51" s="3">
        <v>508.44684569558501</v>
      </c>
      <c r="J51" s="3">
        <f t="shared" si="1"/>
        <v>0.88439138970610665</v>
      </c>
      <c r="L51" s="3">
        <f>AVERAGE('7D'!$J50:$J80) + Calibration!$C$11</f>
        <v>482.66863235139101</v>
      </c>
      <c r="M51" s="3">
        <v>890.96667061792891</v>
      </c>
      <c r="N51" s="3">
        <v>511.4911815564584</v>
      </c>
      <c r="O51" s="3">
        <f t="shared" si="2"/>
        <v>2.3123425840886549</v>
      </c>
      <c r="Q51" s="3">
        <f>AVERAGE('8D'!$J50:$J80) + Calibration!$C$11</f>
        <v>476.91972446693688</v>
      </c>
      <c r="R51" s="3">
        <v>1355.5529803374168</v>
      </c>
      <c r="S51" s="3">
        <v>515.15676936899774</v>
      </c>
      <c r="T51" s="3">
        <f t="shared" si="3"/>
        <v>4.9760246264506289</v>
      </c>
    </row>
    <row r="52" spans="1:20" x14ac:dyDescent="0.25">
      <c r="A52" s="3">
        <f t="shared" si="4"/>
        <v>6.5833333333333268</v>
      </c>
      <c r="B52" s="3">
        <f>AVERAGE('5D'!$J207:$J237) + Calibration!$C$11</f>
        <v>478.66746447040396</v>
      </c>
      <c r="C52" s="3">
        <v>596.8133694405326</v>
      </c>
      <c r="D52" s="3">
        <v>503.78717647793724</v>
      </c>
      <c r="E52" s="3">
        <f t="shared" si="0"/>
        <v>0.66910389370957102</v>
      </c>
      <c r="G52" s="3">
        <f>AVERAGE('6D'!$J51:$J81) + Calibration!$C$11</f>
        <v>491.38724060389865</v>
      </c>
      <c r="H52" s="3">
        <v>651.00340676262545</v>
      </c>
      <c r="I52" s="3">
        <v>513.85206820094868</v>
      </c>
      <c r="J52" s="3">
        <f t="shared" si="1"/>
        <v>0.90396529869402265</v>
      </c>
      <c r="L52" s="3">
        <f>AVERAGE('7D'!$J51:$J81) + Calibration!$C$11</f>
        <v>482.26607933831792</v>
      </c>
      <c r="M52" s="3">
        <v>878.0935323972983</v>
      </c>
      <c r="N52" s="3">
        <v>514.16272524124315</v>
      </c>
      <c r="O52" s="3">
        <f t="shared" si="2"/>
        <v>2.2417170543987059</v>
      </c>
      <c r="Q52" s="3">
        <f>AVERAGE('8D'!$J51:$J81) + Calibration!$C$11</f>
        <v>477.60019278789207</v>
      </c>
      <c r="R52" s="3">
        <v>1315.1609374486191</v>
      </c>
      <c r="S52" s="3">
        <v>519.8785737224398</v>
      </c>
      <c r="T52" s="3">
        <f t="shared" si="3"/>
        <v>4.7434158264941342</v>
      </c>
    </row>
    <row r="53" spans="1:20" x14ac:dyDescent="0.25">
      <c r="A53" s="3">
        <f t="shared" si="4"/>
        <v>6.6666666666666599</v>
      </c>
      <c r="B53" s="3">
        <f>AVERAGE('5D'!$J208:$J238) + Calibration!$C$11</f>
        <v>479.21613940949675</v>
      </c>
      <c r="C53" s="3">
        <v>596.8133694405326</v>
      </c>
      <c r="D53" s="3">
        <v>497.76067095644618</v>
      </c>
      <c r="E53" s="3">
        <f t="shared" si="0"/>
        <v>0.66599654489184712</v>
      </c>
      <c r="G53" s="3">
        <f>AVERAGE('6D'!$J52:$J82) + Calibration!$C$11</f>
        <v>491.54195936989913</v>
      </c>
      <c r="H53" s="3">
        <v>650.15548057998626</v>
      </c>
      <c r="I53" s="3">
        <v>517.20703003765504</v>
      </c>
      <c r="J53" s="3">
        <f t="shared" si="1"/>
        <v>0.89828695005119286</v>
      </c>
      <c r="L53" s="3">
        <f>AVERAGE('7D'!$J52:$J82) + Calibration!$C$11</f>
        <v>481.90937136324948</v>
      </c>
      <c r="M53" s="3">
        <v>865.14330997824595</v>
      </c>
      <c r="N53" s="3">
        <v>513.16864383613472</v>
      </c>
      <c r="O53" s="3">
        <f t="shared" si="2"/>
        <v>2.1703953310424215</v>
      </c>
      <c r="Q53" s="3">
        <f>AVERAGE('8D'!$J52:$J82) + Calibration!$C$11</f>
        <v>477.91106288779531</v>
      </c>
      <c r="R53" s="3">
        <v>1299.2815925737384</v>
      </c>
      <c r="S53" s="3">
        <v>524.91099783882248</v>
      </c>
      <c r="T53" s="3">
        <f t="shared" si="3"/>
        <v>4.6517246596918502</v>
      </c>
    </row>
    <row r="54" spans="1:20" x14ac:dyDescent="0.25">
      <c r="A54" s="3">
        <f t="shared" si="4"/>
        <v>6.7499999999999929</v>
      </c>
      <c r="B54" s="3">
        <f>AVERAGE('5D'!$J209:$J239) + Calibration!$C$11</f>
        <v>479.34793565649488</v>
      </c>
      <c r="C54" s="3">
        <v>598.89448862952281</v>
      </c>
      <c r="D54" s="3">
        <v>495.0269921358672</v>
      </c>
      <c r="E54" s="3">
        <f t="shared" si="0"/>
        <v>0.67703628063989585</v>
      </c>
      <c r="G54" s="3">
        <f>AVERAGE('6D'!$J53:$J83) + Calibration!$C$11</f>
        <v>491.50327860397311</v>
      </c>
      <c r="H54" s="3">
        <v>650.54097865629342</v>
      </c>
      <c r="I54" s="3">
        <v>514.53548635287029</v>
      </c>
      <c r="J54" s="3">
        <f t="shared" si="1"/>
        <v>0.9006892314932724</v>
      </c>
      <c r="L54" s="3">
        <f>AVERAGE('7D'!$J53:$J83) + Calibration!$C$11</f>
        <v>481.34493817723308</v>
      </c>
      <c r="M54" s="3">
        <v>850.57455064493229</v>
      </c>
      <c r="N54" s="3">
        <v>508.81964408456599</v>
      </c>
      <c r="O54" s="3">
        <f t="shared" si="2"/>
        <v>2.0910836599666913</v>
      </c>
      <c r="Q54" s="3">
        <f>AVERAGE('8D'!$J53:$J83) + Calibration!$C$11</f>
        <v>477.99558439402233</v>
      </c>
      <c r="R54" s="3">
        <v>1217.649503529304</v>
      </c>
      <c r="S54" s="3">
        <v>520.56199187436141</v>
      </c>
      <c r="T54" s="3">
        <f t="shared" si="3"/>
        <v>4.1889333144139886</v>
      </c>
    </row>
    <row r="55" spans="1:20" x14ac:dyDescent="0.25">
      <c r="A55" s="3">
        <f t="shared" si="4"/>
        <v>6.8333333333333259</v>
      </c>
      <c r="B55" s="3">
        <f>AVERAGE('5D'!$J210:$J240) + Calibration!$C$11</f>
        <v>479.81925049630343</v>
      </c>
      <c r="C55" s="3">
        <v>598.89448862952281</v>
      </c>
      <c r="D55" s="3">
        <v>495.0269921358672</v>
      </c>
      <c r="E55" s="3">
        <f t="shared" si="0"/>
        <v>0.67436705063519331</v>
      </c>
      <c r="G55" s="3">
        <f>AVERAGE('6D'!$J54:$J84) + Calibration!$C$11</f>
        <v>491.52620112297552</v>
      </c>
      <c r="H55" s="3">
        <v>651.3889048389326</v>
      </c>
      <c r="I55" s="3">
        <v>507.82556267945756</v>
      </c>
      <c r="J55" s="3">
        <f t="shared" si="1"/>
        <v>0.90536153193232349</v>
      </c>
      <c r="L55" s="3">
        <f>AVERAGE('7D'!$J54:$J84) + Calibration!$C$11</f>
        <v>479.84933728738451</v>
      </c>
      <c r="M55" s="3">
        <v>849.7266244622931</v>
      </c>
      <c r="N55" s="3">
        <v>510.49710636424231</v>
      </c>
      <c r="O55" s="3">
        <f t="shared" si="2"/>
        <v>2.0947516810340363</v>
      </c>
      <c r="Q55" s="3">
        <f>AVERAGE('8D'!$J54:$J84) + Calibration!$C$11</f>
        <v>478.05718338124711</v>
      </c>
      <c r="R55" s="3">
        <v>1194.7554195138457</v>
      </c>
      <c r="S55" s="3">
        <v>527.9553399125881</v>
      </c>
      <c r="T55" s="3">
        <f t="shared" si="3"/>
        <v>4.0589268035345691</v>
      </c>
    </row>
    <row r="56" spans="1:20" x14ac:dyDescent="0.25">
      <c r="A56" s="3">
        <f t="shared" si="4"/>
        <v>6.916666666666659</v>
      </c>
      <c r="B56" s="3">
        <f>AVERAGE('5D'!$J211:$J241) + Calibration!$C$11</f>
        <v>479.48546074253369</v>
      </c>
      <c r="C56" s="3">
        <v>601.3613371474155</v>
      </c>
      <c r="D56" s="3">
        <v>501.4262960463393</v>
      </c>
      <c r="E56" s="3">
        <f t="shared" si="0"/>
        <v>0.69022809950451436</v>
      </c>
      <c r="G56" s="3">
        <f>AVERAGE('6D'!$J55:$J85) + Calibration!$C$11</f>
        <v>490.70533971504142</v>
      </c>
      <c r="H56" s="3">
        <v>644.29715858413169</v>
      </c>
      <c r="I56" s="3">
        <v>515.15676936899774</v>
      </c>
      <c r="J56" s="3">
        <f t="shared" si="1"/>
        <v>0.8698471950697485</v>
      </c>
      <c r="L56" s="3">
        <f>AVERAGE('7D'!$J55:$J85) + Calibration!$C$11</f>
        <v>479.62585669464863</v>
      </c>
      <c r="M56" s="3">
        <v>852.19324172759048</v>
      </c>
      <c r="N56" s="3">
        <v>509.81368199942835</v>
      </c>
      <c r="O56" s="3">
        <f t="shared" si="2"/>
        <v>2.1099866987159861</v>
      </c>
      <c r="Q56" s="3">
        <f>AVERAGE('8D'!$J55:$J85) + Calibration!$C$11</f>
        <v>478.8780447891811</v>
      </c>
      <c r="R56" s="3">
        <v>2496.0138501555994</v>
      </c>
      <c r="S56" s="3">
        <v>520.18923076273427</v>
      </c>
      <c r="T56" s="3">
        <f t="shared" si="3"/>
        <v>11.423785038109495</v>
      </c>
    </row>
    <row r="57" spans="1:20" x14ac:dyDescent="0.25">
      <c r="A57" s="3">
        <f t="shared" si="4"/>
        <v>6.999999999999992</v>
      </c>
      <c r="B57" s="3">
        <f>AVERAGE('5D'!$J212:$J242) + Calibration!$C$11</f>
        <v>479.46970249560997</v>
      </c>
      <c r="C57" s="3">
        <v>601.3613371474155</v>
      </c>
      <c r="D57" s="3">
        <v>499.7487964893092</v>
      </c>
      <c r="E57" s="3">
        <f t="shared" si="0"/>
        <v>0.69031734427670821</v>
      </c>
      <c r="G57" s="3">
        <f>AVERAGE('6D'!$J56:$J86) + Calibration!$C$11</f>
        <v>490.06211815954225</v>
      </c>
      <c r="H57" s="3">
        <v>642.21580814254617</v>
      </c>
      <c r="I57" s="3">
        <v>510.80776340453679</v>
      </c>
      <c r="J57" s="3">
        <f t="shared" si="1"/>
        <v>0.86170254005542635</v>
      </c>
      <c r="L57" s="3">
        <f>AVERAGE('7D'!$J56:$J86) + Calibration!$C$11</f>
        <v>479.98973180693133</v>
      </c>
      <c r="M57" s="3">
        <v>852.65566983392296</v>
      </c>
      <c r="N57" s="3">
        <v>511.80180753229138</v>
      </c>
      <c r="O57" s="3">
        <f t="shared" si="2"/>
        <v>2.1105448407190637</v>
      </c>
      <c r="Q57" s="3">
        <f>AVERAGE('8D'!$J56:$J86) + Calibration!$C$11</f>
        <v>479.76050948204363</v>
      </c>
      <c r="R57" s="3">
        <v>2403.5126578811032</v>
      </c>
      <c r="S57" s="3">
        <v>518.20111144276348</v>
      </c>
      <c r="T57" s="3">
        <f t="shared" si="3"/>
        <v>10.894918900078755</v>
      </c>
    </row>
    <row r="58" spans="1:20" x14ac:dyDescent="0.25">
      <c r="A58" s="3">
        <f t="shared" si="4"/>
        <v>7.083333333333325</v>
      </c>
      <c r="B58" s="3">
        <f>AVERAGE('5D'!$J213:$J243) + Calibration!$C$11</f>
        <v>479.29922548268581</v>
      </c>
      <c r="C58" s="3">
        <v>603.90511569533351</v>
      </c>
      <c r="D58" s="3">
        <v>499.43817051347617</v>
      </c>
      <c r="E58" s="3">
        <f t="shared" si="0"/>
        <v>0.70568917595163194</v>
      </c>
      <c r="G58" s="3">
        <f>AVERAGE('6D'!$J57:$J87) + Calibration!$C$11</f>
        <v>489.56645109796489</v>
      </c>
      <c r="H58" s="3">
        <v>634.73864089563654</v>
      </c>
      <c r="I58" s="3">
        <v>505.77530201080026</v>
      </c>
      <c r="J58" s="3">
        <f t="shared" si="1"/>
        <v>0.82216372608535271</v>
      </c>
      <c r="L58" s="3">
        <f>AVERAGE('7D'!$J57:$J87) + Calibration!$C$11</f>
        <v>479.88945348634854</v>
      </c>
      <c r="M58" s="3">
        <v>852.19324172759048</v>
      </c>
      <c r="N58" s="3">
        <v>505.0918776459863</v>
      </c>
      <c r="O58" s="3">
        <f t="shared" si="2"/>
        <v>2.1084938527325354</v>
      </c>
      <c r="Q58" s="3">
        <f>AVERAGE('8D'!$J57:$J87) + Calibration!$C$11</f>
        <v>479.96966153062232</v>
      </c>
      <c r="R58" s="3">
        <v>1710.9882192601046</v>
      </c>
      <c r="S58" s="3">
        <v>519.19515557051807</v>
      </c>
      <c r="T58" s="3">
        <f t="shared" si="3"/>
        <v>6.9717127344683805</v>
      </c>
    </row>
    <row r="59" spans="1:20" x14ac:dyDescent="0.25">
      <c r="A59" s="3">
        <f t="shared" si="4"/>
        <v>7.1666666666666581</v>
      </c>
      <c r="B59" s="3">
        <f>AVERAGE('5D'!$J214:$J244) + Calibration!$C$11</f>
        <v>478.98119827354344</v>
      </c>
      <c r="C59" s="3">
        <v>603.44245633640617</v>
      </c>
      <c r="D59" s="3">
        <v>497.07725280452451</v>
      </c>
      <c r="E59" s="3">
        <f t="shared" si="0"/>
        <v>0.70487007067158702</v>
      </c>
      <c r="G59" s="3">
        <f>AVERAGE('6D'!$J58:$J88) + Calibration!$C$11</f>
        <v>487.52217526902359</v>
      </c>
      <c r="H59" s="3">
        <v>632.65752170664587</v>
      </c>
      <c r="I59" s="3">
        <v>502.42034017409389</v>
      </c>
      <c r="J59" s="3">
        <f t="shared" si="1"/>
        <v>0.8219550685303354</v>
      </c>
      <c r="L59" s="3">
        <f>AVERAGE('7D'!$J58:$J88) + Calibration!$C$11</f>
        <v>481.38362180829483</v>
      </c>
      <c r="M59" s="3">
        <v>852.19324172759048</v>
      </c>
      <c r="N59" s="3">
        <v>510.12434525261506</v>
      </c>
      <c r="O59" s="3">
        <f t="shared" si="2"/>
        <v>2.1000318256963508</v>
      </c>
      <c r="Q59" s="3">
        <f>AVERAGE('8D'!$J58:$J88) + Calibration!$C$11</f>
        <v>480.94524170455691</v>
      </c>
      <c r="R59" s="3">
        <v>1559.7490219566319</v>
      </c>
      <c r="S59" s="3">
        <v>518.88449231733136</v>
      </c>
      <c r="T59" s="3">
        <f t="shared" si="3"/>
        <v>6.1096642333712001</v>
      </c>
    </row>
    <row r="60" spans="1:20" x14ac:dyDescent="0.25">
      <c r="A60" s="3">
        <f t="shared" si="4"/>
        <v>7.2499999999999911</v>
      </c>
      <c r="B60" s="3">
        <f>AVERAGE('5D'!$J215:$J245) + Calibration!$C$11</f>
        <v>477.29219928433633</v>
      </c>
      <c r="C60" s="3">
        <v>604.29038251904535</v>
      </c>
      <c r="D60" s="3">
        <v>497.76067095644618</v>
      </c>
      <c r="E60" s="3">
        <f t="shared" si="0"/>
        <v>0.71923761486164051</v>
      </c>
      <c r="G60" s="3">
        <f>AVERAGE('6D'!$J59:$J89) + Calibration!$C$11</f>
        <v>486.39187776165642</v>
      </c>
      <c r="H60" s="3">
        <v>625.10311609291807</v>
      </c>
      <c r="I60" s="3">
        <v>507.82556267945756</v>
      </c>
      <c r="J60" s="3">
        <f t="shared" si="1"/>
        <v>0.78557297176054974</v>
      </c>
      <c r="L60" s="3">
        <f>AVERAGE('7D'!$J59:$J89) + Calibration!$C$11</f>
        <v>481.92656790834701</v>
      </c>
      <c r="M60" s="3">
        <v>969.74664432075883</v>
      </c>
      <c r="N60" s="3">
        <v>506.14810039978124</v>
      </c>
      <c r="O60" s="3">
        <f t="shared" si="2"/>
        <v>2.7627052553346725</v>
      </c>
      <c r="Q60" s="3">
        <f>AVERAGE('8D'!$J59:$J89) + Calibration!$C$11</f>
        <v>481.27043605091376</v>
      </c>
      <c r="R60" s="3">
        <v>1518.8945509615016</v>
      </c>
      <c r="S60" s="3">
        <v>521.24541623917537</v>
      </c>
      <c r="T60" s="3">
        <f t="shared" si="3"/>
        <v>5.8764485799923341</v>
      </c>
    </row>
    <row r="61" spans="1:20" x14ac:dyDescent="0.25">
      <c r="A61" s="3">
        <f t="shared" si="4"/>
        <v>7.3333333333333242</v>
      </c>
      <c r="B61" s="3">
        <f>AVERAGE('5D'!$J216:$J246) + Calibration!$C$11</f>
        <v>476.17766002389283</v>
      </c>
      <c r="C61" s="3">
        <v>601.3613371474155</v>
      </c>
      <c r="D61" s="3">
        <v>492.35544845108251</v>
      </c>
      <c r="E61" s="3">
        <f t="shared" si="0"/>
        <v>0.70896139661724544</v>
      </c>
      <c r="G61" s="3">
        <f>AVERAGE('6D'!$J60:$J90) + Calibration!$C$11</f>
        <v>486.08244452735914</v>
      </c>
      <c r="H61" s="3">
        <v>624.71784926920577</v>
      </c>
      <c r="I61" s="3">
        <v>512.48522568421311</v>
      </c>
      <c r="J61" s="3">
        <f t="shared" si="1"/>
        <v>0.78514349813669126</v>
      </c>
      <c r="L61" s="3">
        <f>AVERAGE('7D'!$J60:$J90) + Calibration!$C$11</f>
        <v>482.46950971069532</v>
      </c>
      <c r="M61" s="3">
        <v>957.25900417643493</v>
      </c>
      <c r="N61" s="3">
        <v>513.47930708932142</v>
      </c>
      <c r="O61" s="3">
        <f t="shared" si="2"/>
        <v>2.6889082572920873</v>
      </c>
      <c r="Q61" s="3">
        <f>AVERAGE('8D'!$J60:$J90) + Calibration!$C$11</f>
        <v>481.68874301320682</v>
      </c>
      <c r="R61" s="3">
        <v>1468.4814851936774</v>
      </c>
      <c r="S61" s="3">
        <v>514.16272524124315</v>
      </c>
      <c r="T61" s="3">
        <f t="shared" si="3"/>
        <v>5.5885717430852626</v>
      </c>
    </row>
    <row r="62" spans="1:20" x14ac:dyDescent="0.25">
      <c r="A62" s="3">
        <f t="shared" si="4"/>
        <v>7.4166666666666572</v>
      </c>
      <c r="B62" s="3">
        <f>AVERAGE('5D'!$J217:$J247) + Calibration!$C$11</f>
        <v>475.47283661603325</v>
      </c>
      <c r="C62" s="3">
        <v>604.29038251904535</v>
      </c>
      <c r="D62" s="3">
        <v>493.03886660300412</v>
      </c>
      <c r="E62" s="3">
        <f t="shared" si="0"/>
        <v>0.7295413375826203</v>
      </c>
      <c r="G62" s="3">
        <f>AVERAGE('6D'!$J61:$J91) + Calibration!$C$11</f>
        <v>486.26867548950338</v>
      </c>
      <c r="H62" s="3">
        <v>628.03239271714278</v>
      </c>
      <c r="I62" s="3">
        <v>509.81368199942835</v>
      </c>
      <c r="J62" s="3">
        <f t="shared" si="1"/>
        <v>0.80286028709787816</v>
      </c>
      <c r="L62" s="3">
        <f>AVERAGE('7D'!$J61:$J91) + Calibration!$C$11</f>
        <v>483.01961578512243</v>
      </c>
      <c r="M62" s="3">
        <v>956.7965760701029</v>
      </c>
      <c r="N62" s="3">
        <v>507.82556267945756</v>
      </c>
      <c r="O62" s="3">
        <f t="shared" si="2"/>
        <v>2.6831739022754557</v>
      </c>
      <c r="Q62" s="3">
        <f>AVERAGE('8D'!$J61:$J91) + Calibration!$C$11</f>
        <v>481.54978249413006</v>
      </c>
      <c r="R62" s="3">
        <v>1360.5636074032279</v>
      </c>
      <c r="S62" s="3">
        <v>518.20111144276348</v>
      </c>
      <c r="T62" s="3">
        <f t="shared" si="3"/>
        <v>4.9781799294687819</v>
      </c>
    </row>
    <row r="63" spans="1:20" x14ac:dyDescent="0.25">
      <c r="A63" s="3">
        <f t="shared" si="4"/>
        <v>7.4999999999999902</v>
      </c>
      <c r="B63" s="3">
        <f>AVERAGE('5D'!$J218:$J248) + Calibration!$C$11</f>
        <v>474.85396871487075</v>
      </c>
      <c r="C63" s="3">
        <v>603.44245633640617</v>
      </c>
      <c r="D63" s="3">
        <v>498.38195397257363</v>
      </c>
      <c r="E63" s="3">
        <f t="shared" si="0"/>
        <v>0.72824409593839046</v>
      </c>
      <c r="G63" s="3">
        <f>AVERAGE('6D'!$J62:$J92) + Calibration!$C$11</f>
        <v>485.95207511799157</v>
      </c>
      <c r="H63" s="3">
        <v>629.342747006114</v>
      </c>
      <c r="I63" s="3">
        <v>514.16272524124315</v>
      </c>
      <c r="J63" s="3">
        <f t="shared" si="1"/>
        <v>0.81207433221009229</v>
      </c>
      <c r="L63" s="3">
        <f>AVERAGE('7D'!$J62:$J92) + Calibration!$C$11</f>
        <v>482.71018398339294</v>
      </c>
      <c r="M63" s="3">
        <v>933.90249205464511</v>
      </c>
      <c r="N63" s="3">
        <v>517.51768707794952</v>
      </c>
      <c r="O63" s="3">
        <f t="shared" si="2"/>
        <v>2.5552686757836631</v>
      </c>
      <c r="Q63" s="3">
        <f>AVERAGE('8D'!$J62:$J92) + Calibration!$C$11</f>
        <v>481.62714402598215</v>
      </c>
      <c r="R63" s="3">
        <v>1305.139914569593</v>
      </c>
      <c r="S63" s="3">
        <v>511.18052451616393</v>
      </c>
      <c r="T63" s="3">
        <f t="shared" si="3"/>
        <v>4.6638569608451705</v>
      </c>
    </row>
    <row r="64" spans="1:20" x14ac:dyDescent="0.25">
      <c r="A64" s="3">
        <f t="shared" si="4"/>
        <v>7.5833333333333233</v>
      </c>
      <c r="B64" s="3">
        <f>AVERAGE('5D'!$J219:$J249) + Calibration!$C$11</f>
        <v>474.25802190014269</v>
      </c>
      <c r="C64" s="3">
        <v>606.83416106696291</v>
      </c>
      <c r="D64" s="3">
        <v>504.78125788304567</v>
      </c>
      <c r="E64" s="3">
        <f t="shared" si="0"/>
        <v>0.75082763936616848</v>
      </c>
      <c r="G64" s="3">
        <f>AVERAGE('6D'!$J63:$J93) + Calibration!$C$11</f>
        <v>485.95923939007019</v>
      </c>
      <c r="H64" s="3">
        <v>633.04278853035771</v>
      </c>
      <c r="I64" s="3">
        <v>516.83426892602779</v>
      </c>
      <c r="J64" s="3">
        <f t="shared" si="1"/>
        <v>0.83298845994934734</v>
      </c>
      <c r="L64" s="3">
        <f>AVERAGE('7D'!$J63:$J93) + Calibration!$C$11</f>
        <v>482.62423277439956</v>
      </c>
      <c r="M64" s="3">
        <v>921.4149289945201</v>
      </c>
      <c r="N64" s="3">
        <v>511.80180753229138</v>
      </c>
      <c r="O64" s="3">
        <f t="shared" si="2"/>
        <v>2.4850337676845213</v>
      </c>
      <c r="Q64" s="3">
        <f>AVERAGE('8D'!$J63:$J93) + Calibration!$C$11</f>
        <v>482.09129459371195</v>
      </c>
      <c r="R64" s="3">
        <v>1265.9812188555427</v>
      </c>
      <c r="S64" s="3">
        <v>521.86669304241059</v>
      </c>
      <c r="T64" s="3">
        <f t="shared" si="3"/>
        <v>4.4394581487687139</v>
      </c>
    </row>
    <row r="65" spans="1:20" x14ac:dyDescent="0.25">
      <c r="A65" s="3">
        <f t="shared" si="4"/>
        <v>7.6666666666666563</v>
      </c>
      <c r="B65" s="3">
        <f>AVERAGE('5D'!$J220:$J250) + Calibration!$C$11</f>
        <v>473.94858580070951</v>
      </c>
      <c r="C65" s="3">
        <v>604.75304187797269</v>
      </c>
      <c r="D65" s="3">
        <v>500.43221464123087</v>
      </c>
      <c r="E65" s="3">
        <f t="shared" si="0"/>
        <v>0.74079394370873775</v>
      </c>
      <c r="G65" s="3">
        <f>AVERAGE('6D'!$J64:$J94) + Calibration!$C$11</f>
        <v>485.47933057541655</v>
      </c>
      <c r="H65" s="3">
        <v>642.60130621885332</v>
      </c>
      <c r="I65" s="3">
        <v>508.44684569558501</v>
      </c>
      <c r="J65" s="3">
        <f t="shared" si="1"/>
        <v>0.88983977664688962</v>
      </c>
      <c r="L65" s="3">
        <f>AVERAGE('7D'!$J64:$J94) + Calibration!$C$11</f>
        <v>483.27461860197735</v>
      </c>
      <c r="M65" s="3">
        <v>930.58794860670855</v>
      </c>
      <c r="N65" s="3">
        <v>519.8785737224398</v>
      </c>
      <c r="O65" s="3">
        <f t="shared" si="2"/>
        <v>2.5333005904016144</v>
      </c>
      <c r="Q65" s="3">
        <f>AVERAGE('8D'!$J64:$J94) + Calibration!$C$11</f>
        <v>482.88923348264365</v>
      </c>
      <c r="R65" s="3">
        <v>1260.5854020502181</v>
      </c>
      <c r="S65" s="3">
        <v>513.85206820094868</v>
      </c>
      <c r="T65" s="3">
        <f t="shared" si="3"/>
        <v>4.4043806227828526</v>
      </c>
    </row>
    <row r="66" spans="1:20" x14ac:dyDescent="0.25">
      <c r="A66" s="3">
        <f t="shared" si="4"/>
        <v>7.7499999999999893</v>
      </c>
      <c r="B66" s="3">
        <f>AVERAGE('5D'!$J221:$J251) + Calibration!$C$11</f>
        <v>473.87982254140627</v>
      </c>
      <c r="C66" s="3">
        <v>609.30100958485605</v>
      </c>
      <c r="D66" s="3">
        <v>494.71636616003417</v>
      </c>
      <c r="E66" s="3">
        <f t="shared" si="0"/>
        <v>0.76694019622985576</v>
      </c>
      <c r="G66" s="3">
        <f>AVERAGE('6D'!$J65:$J95) + Calibration!$C$11</f>
        <v>485.50224879671521</v>
      </c>
      <c r="H66" s="3">
        <v>662.64312072430971</v>
      </c>
      <c r="I66" s="3">
        <v>522.23945415403773</v>
      </c>
      <c r="J66" s="3">
        <f t="shared" si="1"/>
        <v>1.0032141797198073</v>
      </c>
      <c r="L66" s="3">
        <f>AVERAGE('7D'!$J65:$J95) + Calibration!$C$11</f>
        <v>482.64715529340191</v>
      </c>
      <c r="M66" s="3">
        <v>949.31940882319327</v>
      </c>
      <c r="N66" s="3">
        <v>518.88449231733136</v>
      </c>
      <c r="O66" s="3">
        <f t="shared" si="2"/>
        <v>2.6429373239974048</v>
      </c>
      <c r="Q66" s="3">
        <f>AVERAGE('8D'!$J65:$J95) + Calibration!$C$11</f>
        <v>483.39349881676969</v>
      </c>
      <c r="R66" s="3">
        <v>1335.1257448398517</v>
      </c>
      <c r="S66" s="3">
        <v>521.24541623917537</v>
      </c>
      <c r="T66" s="3">
        <f t="shared" si="3"/>
        <v>4.8236742725541957</v>
      </c>
    </row>
    <row r="67" spans="1:20" x14ac:dyDescent="0.25">
      <c r="A67" s="3">
        <f t="shared" si="4"/>
        <v>7.8333333333333224</v>
      </c>
      <c r="B67" s="3">
        <f>AVERAGE('5D'!$J222:$J252) + Calibration!$C$11</f>
        <v>475.49862427083997</v>
      </c>
      <c r="C67" s="3">
        <v>609.30100958485605</v>
      </c>
      <c r="D67" s="3">
        <v>498.75475236155455</v>
      </c>
      <c r="E67" s="3">
        <f t="shared" si="0"/>
        <v>0.75777232417722951</v>
      </c>
      <c r="G67" s="3">
        <f>AVERAGE('6D'!$J66:$J96) + Calibration!$C$11</f>
        <v>484.735824969063</v>
      </c>
      <c r="H67" s="3">
        <v>665.57239734853488</v>
      </c>
      <c r="I67" s="3">
        <v>513.16864383613472</v>
      </c>
      <c r="J67" s="3">
        <f t="shared" si="1"/>
        <v>1.0241442962817024</v>
      </c>
      <c r="L67" s="3">
        <f>AVERAGE('7D'!$J66:$J96) + Calibration!$C$11</f>
        <v>482.61707423259247</v>
      </c>
      <c r="M67" s="3">
        <v>929.74002242406937</v>
      </c>
      <c r="N67" s="3">
        <v>518.20111144276348</v>
      </c>
      <c r="O67" s="3">
        <f t="shared" si="2"/>
        <v>2.5322223878809926</v>
      </c>
      <c r="Q67" s="3">
        <f>AVERAGE('8D'!$J66:$J96) + Calibration!$C$11</f>
        <v>483.70293491620276</v>
      </c>
      <c r="R67" s="3">
        <v>1407.1994703641878</v>
      </c>
      <c r="S67" s="3">
        <v>517.20703003765504</v>
      </c>
      <c r="T67" s="3">
        <f t="shared" si="3"/>
        <v>5.2301019476872757</v>
      </c>
    </row>
    <row r="68" spans="1:20" x14ac:dyDescent="0.25">
      <c r="A68" s="3">
        <f t="shared" si="4"/>
        <v>7.9166666666666554</v>
      </c>
      <c r="B68" s="3">
        <f>AVERAGE('5D'!$J223:$J253) + Calibration!$C$11</f>
        <v>476.96270866684108</v>
      </c>
      <c r="C68" s="3">
        <v>611.76754976595498</v>
      </c>
      <c r="D68" s="3">
        <v>498.38195397257363</v>
      </c>
      <c r="E68" s="3">
        <f t="shared" ref="E68:E92" si="5">(C68-B68)/(7*35314.6667/1400)</f>
        <v>0.76344960151705965</v>
      </c>
      <c r="G68" s="3">
        <f>AVERAGE('6D'!$J67:$J97) + Calibration!$C$11</f>
        <v>484.3332719559898</v>
      </c>
      <c r="H68" s="3">
        <v>665.57239734853488</v>
      </c>
      <c r="I68" s="3">
        <v>521.24541623917537</v>
      </c>
      <c r="J68" s="3">
        <f t="shared" ref="J68:J92" si="6">(H68-G68)/(7*35314.6667/1400)</f>
        <v>1.0264241026663579</v>
      </c>
      <c r="L68" s="3">
        <f>AVERAGE('7D'!$J67:$J97) + Calibration!$C$11</f>
        <v>482.53111872589545</v>
      </c>
      <c r="M68" s="3">
        <v>900.98761641275655</v>
      </c>
      <c r="N68" s="3">
        <v>513.47930708932142</v>
      </c>
      <c r="O68" s="3">
        <f t="shared" ref="O68:O92" si="7">(M68-L68)/(7*35314.6667/1400)</f>
        <v>2.3698736915269318</v>
      </c>
      <c r="Q68" s="3">
        <f>AVERAGE('8D'!$J67:$J97) + Calibration!$C$11</f>
        <v>483.83473116320084</v>
      </c>
      <c r="R68" s="3">
        <v>1402.2660045809973</v>
      </c>
      <c r="S68" s="3">
        <v>514.16272524124315</v>
      </c>
      <c r="T68" s="3">
        <f t="shared" ref="T68:T92" si="8">(R68-Q68)/(7*35314.6667/1400)</f>
        <v>5.2014154980983944</v>
      </c>
    </row>
    <row r="69" spans="1:20" x14ac:dyDescent="0.25">
      <c r="A69" s="3">
        <f t="shared" ref="A69:A92" si="9">1/12+A68</f>
        <v>7.9999999999999885</v>
      </c>
      <c r="B69" s="3">
        <f>AVERAGE('5D'!$J224:$J254) + Calibration!$C$11</f>
        <v>477.96980103691942</v>
      </c>
      <c r="C69" s="3">
        <v>614.31132831387299</v>
      </c>
      <c r="D69" s="3">
        <v>503.78717647793724</v>
      </c>
      <c r="E69" s="3">
        <f t="shared" si="5"/>
        <v>0.77215242287394181</v>
      </c>
      <c r="G69" s="3">
        <f>AVERAGE('6D'!$J68:$J98) + Calibration!$C$11</f>
        <v>484.29459548776759</v>
      </c>
      <c r="H69" s="3">
        <v>665.10989215800396</v>
      </c>
      <c r="I69" s="3">
        <v>515.84018752091947</v>
      </c>
      <c r="J69" s="3">
        <f t="shared" si="6"/>
        <v>1.0240238040827176</v>
      </c>
      <c r="L69" s="3">
        <f>AVERAGE('7D'!$J68:$J98) + Calibration!$C$11</f>
        <v>482.19016899775067</v>
      </c>
      <c r="M69" s="3">
        <v>915.94187382237737</v>
      </c>
      <c r="N69" s="3">
        <v>510.80776340453679</v>
      </c>
      <c r="O69" s="3">
        <f t="shared" si="7"/>
        <v>2.4564960984022348</v>
      </c>
      <c r="Q69" s="3">
        <f>AVERAGE('8D'!$J68:$J98) + Calibration!$C$11</f>
        <v>484.5080395097811</v>
      </c>
      <c r="R69" s="3">
        <v>1463.4708581278667</v>
      </c>
      <c r="S69" s="3">
        <v>514.16272524124315</v>
      </c>
      <c r="T69" s="3">
        <f t="shared" si="8"/>
        <v>5.5442279941896517</v>
      </c>
    </row>
    <row r="70" spans="1:20" x14ac:dyDescent="0.25">
      <c r="A70" s="3">
        <f t="shared" si="9"/>
        <v>8.0833333333333215</v>
      </c>
      <c r="B70" s="3">
        <f>AVERAGE('5D'!$J225:$J255) + Calibration!$C$11</f>
        <v>478.43395590235303</v>
      </c>
      <c r="C70" s="3">
        <v>614.69682639018015</v>
      </c>
      <c r="D70" s="3">
        <v>506.45872016272199</v>
      </c>
      <c r="E70" s="3">
        <f t="shared" si="5"/>
        <v>0.77170696042744813</v>
      </c>
      <c r="G70" s="3">
        <f>AVERAGE('6D'!$J69:$J99) + Calibration!$C$11</f>
        <v>485.0380996615533</v>
      </c>
      <c r="H70" s="3">
        <v>668.50159688856115</v>
      </c>
      <c r="I70" s="3">
        <v>512.17460592127236</v>
      </c>
      <c r="J70" s="3">
        <f t="shared" si="6"/>
        <v>1.039021541874033</v>
      </c>
      <c r="L70" s="3">
        <f>AVERAGE('7D'!$J69:$J99) + Calibration!$C$11</f>
        <v>481.69449763846973</v>
      </c>
      <c r="M70" s="3">
        <v>908.46462949126931</v>
      </c>
      <c r="N70" s="3">
        <v>506.76937720301646</v>
      </c>
      <c r="O70" s="3">
        <f t="shared" si="7"/>
        <v>2.4169568722153594</v>
      </c>
      <c r="Q70" s="3">
        <f>AVERAGE('8D'!$J69:$J99) + Calibration!$C$11</f>
        <v>484.2745338068658</v>
      </c>
      <c r="R70" s="3">
        <v>1478.8876978122164</v>
      </c>
      <c r="S70" s="3">
        <v>514.16272524124315</v>
      </c>
      <c r="T70" s="3">
        <f t="shared" si="8"/>
        <v>5.6328616801321845</v>
      </c>
    </row>
    <row r="71" spans="1:20" x14ac:dyDescent="0.25">
      <c r="A71" s="3">
        <f t="shared" si="9"/>
        <v>8.1666666666666554</v>
      </c>
      <c r="B71" s="3">
        <f>AVERAGE('5D'!$J226:$J256) + Calibration!$C$11</f>
        <v>479.30066234829178</v>
      </c>
      <c r="C71" s="3">
        <v>617.62610301440486</v>
      </c>
      <c r="D71" s="3">
        <v>506.14810039978124</v>
      </c>
      <c r="E71" s="3">
        <f t="shared" si="5"/>
        <v>0.78338805709930748</v>
      </c>
      <c r="G71" s="3">
        <f>AVERAGE('6D'!$J70:$J100) + Calibration!$C$11</f>
        <v>484.45791109374886</v>
      </c>
      <c r="H71" s="3">
        <v>667.65367070592197</v>
      </c>
      <c r="I71" s="3">
        <v>516.83426892602779</v>
      </c>
      <c r="J71" s="3">
        <f t="shared" si="6"/>
        <v>1.0375052448798736</v>
      </c>
      <c r="L71" s="3">
        <f>AVERAGE('7D'!$J70:$J100) + Calibration!$C$11</f>
        <v>481.5784596383952</v>
      </c>
      <c r="M71" s="3">
        <v>903.06873560174677</v>
      </c>
      <c r="N71" s="3">
        <v>510.49710636424231</v>
      </c>
      <c r="O71" s="3">
        <f t="shared" si="7"/>
        <v>2.3870550983472909</v>
      </c>
      <c r="Q71" s="3">
        <f>AVERAGE('8D'!$J70:$J100) + Calibration!$C$11</f>
        <v>484.86332064721887</v>
      </c>
      <c r="R71" s="3">
        <v>1475.958652440587</v>
      </c>
      <c r="S71" s="3">
        <v>522.23945415403773</v>
      </c>
      <c r="T71" s="3">
        <f t="shared" si="8"/>
        <v>5.6129388971034411</v>
      </c>
    </row>
    <row r="72" spans="1:20" x14ac:dyDescent="0.25">
      <c r="A72" s="3">
        <f t="shared" si="9"/>
        <v>8.2499999999999893</v>
      </c>
      <c r="B72" s="3">
        <f>AVERAGE('5D'!$J227:$J257) + Calibration!$C$11</f>
        <v>480.08284728800368</v>
      </c>
      <c r="C72" s="3">
        <v>617.62610301440486</v>
      </c>
      <c r="D72" s="3">
        <v>500.74287168152529</v>
      </c>
      <c r="E72" s="3">
        <f t="shared" si="5"/>
        <v>0.77895825490773307</v>
      </c>
      <c r="G72" s="3">
        <f>AVERAGE('6D'!$J71:$J101) + Calibration!$C$11</f>
        <v>484.1642332412394</v>
      </c>
      <c r="H72" s="3">
        <v>670.58294733014668</v>
      </c>
      <c r="I72" s="3">
        <v>517.51768707794952</v>
      </c>
      <c r="J72" s="3">
        <f t="shared" si="6"/>
        <v>1.0557580263891164</v>
      </c>
      <c r="L72" s="3">
        <f>AVERAGE('7D'!$J71:$J101) + Calibration!$C$11</f>
        <v>481.54694314454792</v>
      </c>
      <c r="M72" s="3">
        <v>882.25600202787405</v>
      </c>
      <c r="N72" s="3">
        <v>508.44684569558501</v>
      </c>
      <c r="O72" s="3">
        <f t="shared" si="7"/>
        <v>2.2693633910656508</v>
      </c>
      <c r="Q72" s="3">
        <f>AVERAGE('8D'!$J71:$J101) + Calibration!$C$11</f>
        <v>484.80888306693697</v>
      </c>
      <c r="R72" s="3">
        <v>1425.5455866727627</v>
      </c>
      <c r="S72" s="3">
        <v>525.22166109200919</v>
      </c>
      <c r="T72" s="3">
        <f t="shared" si="8"/>
        <v>5.3277393871358596</v>
      </c>
    </row>
    <row r="73" spans="1:20" x14ac:dyDescent="0.25">
      <c r="A73" s="3">
        <f t="shared" si="9"/>
        <v>8.3333333333333233</v>
      </c>
      <c r="B73" s="3">
        <f>AVERAGE('5D'!$J228:$J258) + Calibration!$C$11</f>
        <v>481.21457593070505</v>
      </c>
      <c r="C73" s="3">
        <v>614.69682639018015</v>
      </c>
      <c r="D73" s="3">
        <v>510.12434525261506</v>
      </c>
      <c r="E73" s="3">
        <f t="shared" si="5"/>
        <v>0.75595928226316844</v>
      </c>
      <c r="G73" s="3">
        <f>AVERAGE('6D'!$J72:$J102) + Calibration!$C$11</f>
        <v>483.43649017951321</v>
      </c>
      <c r="H73" s="3">
        <v>688.46648136399313</v>
      </c>
      <c r="I73" s="3">
        <v>513.85206820094868</v>
      </c>
      <c r="J73" s="3">
        <f t="shared" si="6"/>
        <v>1.1611605621325594</v>
      </c>
      <c r="L73" s="3">
        <f>AVERAGE('7D'!$J72:$J102) + Calibration!$C$11</f>
        <v>481.42230830449267</v>
      </c>
      <c r="M73" s="3">
        <v>869.69143185352618</v>
      </c>
      <c r="N73" s="3">
        <v>512.48522568421311</v>
      </c>
      <c r="O73" s="3">
        <f t="shared" si="7"/>
        <v>2.1989114429276686</v>
      </c>
      <c r="Q73" s="3">
        <f>AVERAGE('8D'!$J72:$J102) + Calibration!$C$11</f>
        <v>484.59972958579044</v>
      </c>
      <c r="R73" s="3">
        <v>1440.191507288697</v>
      </c>
      <c r="S73" s="3">
        <v>517.20703003765504</v>
      </c>
      <c r="T73" s="3">
        <f t="shared" si="8"/>
        <v>5.411869158051017</v>
      </c>
    </row>
    <row r="74" spans="1:20" x14ac:dyDescent="0.25">
      <c r="A74" s="3">
        <f t="shared" si="9"/>
        <v>8.4166666666666572</v>
      </c>
      <c r="B74" s="3">
        <f>AVERAGE('5D'!$J229:$J259) + Calibration!$C$11</f>
        <v>481.34637217770324</v>
      </c>
      <c r="C74" s="3">
        <v>612.61547594859417</v>
      </c>
      <c r="D74" s="3">
        <v>506.76937720301646</v>
      </c>
      <c r="E74" s="3">
        <f t="shared" si="5"/>
        <v>0.74342541520229555</v>
      </c>
      <c r="G74" s="3">
        <f>AVERAGE('6D'!$J73:$J103) + Calibration!$C$11</f>
        <v>481.98816116530008</v>
      </c>
      <c r="H74" s="3">
        <v>683.45585429818198</v>
      </c>
      <c r="I74" s="3">
        <v>509.81368199942835</v>
      </c>
      <c r="J74" s="3">
        <f t="shared" si="6"/>
        <v>1.1409859526318671</v>
      </c>
      <c r="L74" s="3">
        <f>AVERAGE('7D'!$J73:$J103) + Calibration!$C$11</f>
        <v>481.03551497091109</v>
      </c>
      <c r="M74" s="3">
        <v>913.47525655708</v>
      </c>
      <c r="N74" s="3">
        <v>513.47930708932142</v>
      </c>
      <c r="O74" s="3">
        <f t="shared" si="7"/>
        <v>2.4490659660461631</v>
      </c>
      <c r="Q74" s="3">
        <f>AVERAGE('8D'!$J73:$J103) + Calibration!$C$11</f>
        <v>484.29745775843605</v>
      </c>
      <c r="R74" s="3">
        <v>1478.0397716295772</v>
      </c>
      <c r="S74" s="3">
        <v>515.15676936899774</v>
      </c>
      <c r="T74" s="3">
        <f t="shared" si="8"/>
        <v>5.6279297341981769</v>
      </c>
    </row>
    <row r="75" spans="1:20" x14ac:dyDescent="0.25">
      <c r="A75" s="3">
        <f t="shared" si="9"/>
        <v>8.4999999999999911</v>
      </c>
      <c r="B75" s="3">
        <f>AVERAGE('5D'!$J230:$J260) + Calibration!$C$11</f>
        <v>481.78044025205577</v>
      </c>
      <c r="C75" s="3">
        <v>609.30100958485605</v>
      </c>
      <c r="D75" s="3">
        <v>503.10375832601562</v>
      </c>
      <c r="E75" s="3">
        <f t="shared" si="5"/>
        <v>0.72219608026372939</v>
      </c>
      <c r="G75" s="3">
        <f>AVERAGE('6D'!$J74:$J104) + Calibration!$C$11</f>
        <v>481.73173294338238</v>
      </c>
      <c r="H75" s="3">
        <v>683.07058747447013</v>
      </c>
      <c r="I75" s="3">
        <v>514.16272524124315</v>
      </c>
      <c r="J75" s="3">
        <f t="shared" si="6"/>
        <v>1.1402562920469965</v>
      </c>
      <c r="L75" s="3">
        <f>AVERAGE('7D'!$J74:$J104) + Calibration!$C$11</f>
        <v>479.82069595731684</v>
      </c>
      <c r="M75" s="3">
        <v>918.0232242639629</v>
      </c>
      <c r="N75" s="3">
        <v>510.49710636424231</v>
      </c>
      <c r="O75" s="3">
        <f t="shared" si="7"/>
        <v>2.4817027555672557</v>
      </c>
      <c r="Q75" s="3">
        <f>AVERAGE('8D'!$J74:$J104) + Calibration!$C$11</f>
        <v>484.35189677128579</v>
      </c>
      <c r="R75" s="3">
        <v>1453.9124946077684</v>
      </c>
      <c r="S75" s="3">
        <v>522.92287851885169</v>
      </c>
      <c r="T75" s="3">
        <f t="shared" si="8"/>
        <v>5.4909797454578984</v>
      </c>
    </row>
    <row r="76" spans="1:20" x14ac:dyDescent="0.25">
      <c r="A76" s="3">
        <f t="shared" si="9"/>
        <v>8.583333333333325</v>
      </c>
      <c r="B76" s="3">
        <f>AVERAGE('5D'!$J231:$J261) + Calibration!$C$11</f>
        <v>482.43799035171224</v>
      </c>
      <c r="C76" s="3">
        <v>606.37173296063088</v>
      </c>
      <c r="D76" s="3">
        <v>507.82556267945756</v>
      </c>
      <c r="E76" s="3">
        <f t="shared" si="5"/>
        <v>0.70188255583292036</v>
      </c>
      <c r="G76" s="3">
        <f>AVERAGE('6D'!$J75:$J105) + Calibration!$C$11</f>
        <v>481.83201556166904</v>
      </c>
      <c r="H76" s="3">
        <v>688.46648136399313</v>
      </c>
      <c r="I76" s="3">
        <v>516.83426892602779</v>
      </c>
      <c r="J76" s="3">
        <f t="shared" si="6"/>
        <v>1.1702472944609388</v>
      </c>
      <c r="L76" s="3">
        <f>AVERAGE('7D'!$J75:$J105) + Calibration!$C$11</f>
        <v>478.86087403030598</v>
      </c>
      <c r="M76" s="3">
        <v>985.16348400510856</v>
      </c>
      <c r="N76" s="3">
        <v>514.53548635287029</v>
      </c>
      <c r="O76" s="3">
        <f t="shared" si="7"/>
        <v>2.8673786689019072</v>
      </c>
      <c r="Q76" s="3">
        <f>AVERAGE('8D'!$J75:$J105) + Calibration!$C$11</f>
        <v>484.15850153706299</v>
      </c>
      <c r="R76" s="3">
        <v>1440.191507288697</v>
      </c>
      <c r="S76" s="3">
        <v>517.20703003765504</v>
      </c>
      <c r="T76" s="3">
        <f t="shared" si="8"/>
        <v>5.4143679954461188</v>
      </c>
    </row>
    <row r="77" spans="1:20" x14ac:dyDescent="0.25">
      <c r="A77" s="3">
        <f t="shared" si="9"/>
        <v>8.666666666666659</v>
      </c>
      <c r="B77" s="3">
        <f>AVERAGE('5D'!$J232:$J262) + Calibration!$C$11</f>
        <v>482.34487487064013</v>
      </c>
      <c r="C77" s="3">
        <v>603.90511569533351</v>
      </c>
      <c r="D77" s="3">
        <v>509.81368199942835</v>
      </c>
      <c r="E77" s="3">
        <f t="shared" si="5"/>
        <v>0.68844053864279209</v>
      </c>
      <c r="G77" s="3">
        <f>AVERAGE('6D'!$J76:$J106) + Calibration!$C$11</f>
        <v>481.09710966043201</v>
      </c>
      <c r="H77" s="3">
        <v>685.1517066634608</v>
      </c>
      <c r="I77" s="3">
        <v>513.16864383613472</v>
      </c>
      <c r="J77" s="3">
        <f t="shared" si="6"/>
        <v>1.1556365446486219</v>
      </c>
      <c r="L77" s="3">
        <f>AVERAGE('7D'!$J76:$J106) + Calibration!$C$11</f>
        <v>478.55144079600848</v>
      </c>
      <c r="M77" s="3">
        <v>992.64072833621708</v>
      </c>
      <c r="N77" s="3">
        <v>517.89044818957677</v>
      </c>
      <c r="O77" s="3">
        <f t="shared" si="7"/>
        <v>2.9114774997449349</v>
      </c>
      <c r="Q77" s="3">
        <f>AVERAGE('8D'!$J76:$J106) + Calibration!$C$11</f>
        <v>483.84906830276577</v>
      </c>
      <c r="R77" s="3">
        <v>1529.3007635800407</v>
      </c>
      <c r="S77" s="3">
        <v>522.23945415403773</v>
      </c>
      <c r="T77" s="3">
        <f t="shared" si="8"/>
        <v>5.9207790585053139</v>
      </c>
    </row>
    <row r="78" spans="1:20" x14ac:dyDescent="0.25">
      <c r="A78" s="3">
        <f t="shared" si="9"/>
        <v>8.7499999999999929</v>
      </c>
      <c r="B78" s="3">
        <f>AVERAGE('5D'!$J233:$J263) + Calibration!$C$11</f>
        <v>482.66147094444818</v>
      </c>
      <c r="C78" s="3">
        <v>609.30100958485605</v>
      </c>
      <c r="D78" s="3">
        <v>511.4911815564584</v>
      </c>
      <c r="E78" s="3">
        <f t="shared" si="5"/>
        <v>0.71720647806882942</v>
      </c>
      <c r="G78" s="3">
        <f>AVERAGE('6D'!$J77:$J107) + Calibration!$C$11</f>
        <v>479.40238469731992</v>
      </c>
      <c r="H78" s="3">
        <v>685.99963284609998</v>
      </c>
      <c r="I78" s="3">
        <v>513.85206820094868</v>
      </c>
      <c r="J78" s="3">
        <f t="shared" si="6"/>
        <v>1.1700365171436267</v>
      </c>
      <c r="L78" s="3">
        <f>AVERAGE('7D'!$J77:$J107) + Calibration!$C$11</f>
        <v>477.42114185607346</v>
      </c>
      <c r="M78" s="3">
        <v>1026.0180320844372</v>
      </c>
      <c r="N78" s="3">
        <v>513.16864383613472</v>
      </c>
      <c r="O78" s="3">
        <f t="shared" si="7"/>
        <v>3.1069067981794865</v>
      </c>
      <c r="Q78" s="3">
        <f>AVERAGE('8D'!$J77:$J107) + Calibration!$C$11</f>
        <v>483.63991482161919</v>
      </c>
      <c r="R78" s="3">
        <v>1680.1545398914047</v>
      </c>
      <c r="S78" s="3">
        <v>513.16864383613472</v>
      </c>
      <c r="T78" s="3">
        <f t="shared" si="8"/>
        <v>6.7763042207604096</v>
      </c>
    </row>
    <row r="79" spans="1:20" x14ac:dyDescent="0.25">
      <c r="A79" s="3">
        <f t="shared" si="9"/>
        <v>8.8333333333333268</v>
      </c>
      <c r="B79" s="3">
        <f>AVERAGE('5D'!$J234:$J264) + Calibration!$C$11</f>
        <v>483.24309351272257</v>
      </c>
      <c r="C79" s="3">
        <v>606.37173296063088</v>
      </c>
      <c r="D79" s="3">
        <v>503.78717647793724</v>
      </c>
      <c r="E79" s="3">
        <f t="shared" si="5"/>
        <v>0.69732295928993326</v>
      </c>
      <c r="G79" s="3">
        <f>AVERAGE('6D'!$J78:$J108) + Calibration!$C$11</f>
        <v>479.72041620416599</v>
      </c>
      <c r="H79" s="3">
        <v>696.40607671723433</v>
      </c>
      <c r="I79" s="3">
        <v>509.13026384750663</v>
      </c>
      <c r="J79" s="3">
        <f t="shared" si="6"/>
        <v>1.2271709222336697</v>
      </c>
      <c r="L79" s="3">
        <f>AVERAGE('7D'!$J78:$J108) + Calibration!$C$11</f>
        <v>478.4282342261518</v>
      </c>
      <c r="M79" s="3">
        <v>1054.308009989418</v>
      </c>
      <c r="N79" s="3">
        <v>515.15676936899774</v>
      </c>
      <c r="O79" s="3">
        <f t="shared" si="7"/>
        <v>3.2614198551292923</v>
      </c>
      <c r="Q79" s="3">
        <f>AVERAGE('8D'!$J78:$J108) + Calibration!$C$11</f>
        <v>483.69435383446898</v>
      </c>
      <c r="R79" s="3">
        <v>1736.4260818234804</v>
      </c>
      <c r="S79" s="3">
        <v>514.84614960605711</v>
      </c>
      <c r="T79" s="3">
        <f t="shared" si="8"/>
        <v>7.0946824367962185</v>
      </c>
    </row>
    <row r="80" spans="1:20" x14ac:dyDescent="0.25">
      <c r="A80" s="3">
        <f t="shared" si="9"/>
        <v>8.9166666666666607</v>
      </c>
      <c r="B80" s="3">
        <f>AVERAGE('5D'!$J235:$J265) + Calibration!$C$11</f>
        <v>483.72300232737621</v>
      </c>
      <c r="C80" s="3">
        <v>603.90511569533351</v>
      </c>
      <c r="D80" s="3">
        <v>502.79313235018265</v>
      </c>
      <c r="E80" s="3">
        <f t="shared" si="5"/>
        <v>0.68063569388271916</v>
      </c>
      <c r="G80" s="3">
        <f>AVERAGE('6D'!$J79:$J109) + Calibration!$C$11</f>
        <v>479.10011716766928</v>
      </c>
      <c r="H80" s="3">
        <v>699.33535334145949</v>
      </c>
      <c r="I80" s="3">
        <v>510.80776340453679</v>
      </c>
      <c r="J80" s="3">
        <f t="shared" si="6"/>
        <v>1.2472734801361736</v>
      </c>
      <c r="L80" s="3">
        <f>AVERAGE('7D'!$J79:$J109) + Calibration!$C$11</f>
        <v>478.05003629998322</v>
      </c>
      <c r="M80" s="3">
        <v>1090.1520851713333</v>
      </c>
      <c r="N80" s="3">
        <v>507.82556267945756</v>
      </c>
      <c r="O80" s="3">
        <f t="shared" si="7"/>
        <v>3.4665599654171446</v>
      </c>
      <c r="Q80" s="3">
        <f>AVERAGE('8D'!$J79:$J109) + Calibration!$C$11</f>
        <v>484.51521524240297</v>
      </c>
      <c r="R80" s="3">
        <v>1685.165089873017</v>
      </c>
      <c r="S80" s="3">
        <v>518.51173120570411</v>
      </c>
      <c r="T80" s="3">
        <f t="shared" si="8"/>
        <v>6.7997236662613831</v>
      </c>
    </row>
    <row r="81" spans="1:20" x14ac:dyDescent="0.25">
      <c r="A81" s="3">
        <f t="shared" si="9"/>
        <v>8.9999999999999947</v>
      </c>
      <c r="B81" s="3">
        <f>AVERAGE('5D'!$J236:$J266) + Calibration!$C$11</f>
        <v>483.48376205514865</v>
      </c>
      <c r="C81" s="3">
        <v>606.83416106696291</v>
      </c>
      <c r="D81" s="3">
        <v>501.73691580927994</v>
      </c>
      <c r="E81" s="3">
        <f t="shared" si="5"/>
        <v>0.69857886560098414</v>
      </c>
      <c r="G81" s="3">
        <f>AVERAGE('6D'!$J80:$J110) + Calibration!$C$11</f>
        <v>479.17747440181768</v>
      </c>
      <c r="H81" s="3">
        <v>686.38513092240669</v>
      </c>
      <c r="I81" s="3">
        <v>514.16272524124315</v>
      </c>
      <c r="J81" s="3">
        <f t="shared" si="6"/>
        <v>1.1734934851903274</v>
      </c>
      <c r="L81" s="3">
        <f>AVERAGE('7D'!$J80:$J110) + Calibration!$C$11</f>
        <v>477.33088434796622</v>
      </c>
      <c r="M81" s="3">
        <v>1094.7000528782166</v>
      </c>
      <c r="N81" s="3">
        <v>512.48522568421311</v>
      </c>
      <c r="O81" s="3">
        <f t="shared" si="7"/>
        <v>3.4963896093078533</v>
      </c>
      <c r="Q81" s="3">
        <f>AVERAGE('8D'!$J80:$J110) + Calibration!$C$11</f>
        <v>484.58397850170638</v>
      </c>
      <c r="R81" s="3">
        <v>1611.3955119834025</v>
      </c>
      <c r="S81" s="3">
        <v>519.19515557051807</v>
      </c>
      <c r="T81" s="3">
        <f t="shared" si="8"/>
        <v>6.3815498702225959</v>
      </c>
    </row>
    <row r="82" spans="1:20" x14ac:dyDescent="0.25">
      <c r="A82" s="3">
        <f t="shared" si="9"/>
        <v>9.0833333333333286</v>
      </c>
      <c r="B82" s="3">
        <f>AVERAGE('5D'!$J237:$J267) + Calibration!$C$11</f>
        <v>483.0582922533448</v>
      </c>
      <c r="C82" s="3">
        <v>606.83416106696291</v>
      </c>
      <c r="D82" s="3">
        <v>505.77530201080026</v>
      </c>
      <c r="E82" s="3">
        <f t="shared" si="5"/>
        <v>0.700988458223892</v>
      </c>
      <c r="G82" s="3">
        <f>AVERAGE('6D'!$J81:$J111) + Calibration!$C$11</f>
        <v>480.29917363663617</v>
      </c>
      <c r="H82" s="3">
        <v>678.44545848496705</v>
      </c>
      <c r="I82" s="3">
        <v>519.8785737224398</v>
      </c>
      <c r="J82" s="3">
        <f t="shared" si="6"/>
        <v>1.1221755908478155</v>
      </c>
      <c r="L82" s="3">
        <f>AVERAGE('7D'!$J81:$J111) + Calibration!$C$11</f>
        <v>477.6102350888861</v>
      </c>
      <c r="M82" s="3">
        <v>1105.1835038635743</v>
      </c>
      <c r="N82" s="3">
        <v>508.13621971975203</v>
      </c>
      <c r="O82" s="3">
        <f t="shared" si="7"/>
        <v>3.5541791975892445</v>
      </c>
      <c r="Q82" s="3">
        <f>AVERAGE('8D'!$J81:$J111) + Calibration!$C$11</f>
        <v>484.17426694682626</v>
      </c>
      <c r="R82" s="3">
        <v>1521.823596333131</v>
      </c>
      <c r="S82" s="3">
        <v>518.20111144276348</v>
      </c>
      <c r="T82" s="3">
        <f t="shared" si="8"/>
        <v>5.8765913788805753</v>
      </c>
    </row>
    <row r="83" spans="1:20" x14ac:dyDescent="0.25">
      <c r="A83" s="3">
        <f t="shared" si="9"/>
        <v>9.1666666666666625</v>
      </c>
      <c r="B83" s="3">
        <f>AVERAGE('5D'!$J238:$J268) + Calibration!$C$11</f>
        <v>482.97233674664767</v>
      </c>
      <c r="C83" s="3">
        <v>603.44245633640617</v>
      </c>
      <c r="D83" s="3">
        <v>500.43221464123087</v>
      </c>
      <c r="E83" s="3">
        <f t="shared" si="5"/>
        <v>0.6822667794837689</v>
      </c>
      <c r="G83" s="3">
        <f>AVERAGE('6D'!$J82:$J112) + Calibration!$C$11</f>
        <v>480.61004087140356</v>
      </c>
      <c r="H83" s="3">
        <v>680.52680892655258</v>
      </c>
      <c r="I83" s="3">
        <v>510.49710636424231</v>
      </c>
      <c r="J83" s="3">
        <f t="shared" si="6"/>
        <v>1.132202491126153</v>
      </c>
      <c r="L83" s="3">
        <f>AVERAGE('7D'!$J82:$J112) + Calibration!$C$11</f>
        <v>477.61883049629898</v>
      </c>
      <c r="M83" s="3">
        <v>1113.5085972931231</v>
      </c>
      <c r="N83" s="3">
        <v>519.19515557051807</v>
      </c>
      <c r="O83" s="3">
        <f t="shared" si="7"/>
        <v>3.6012785973530033</v>
      </c>
      <c r="Q83" s="3">
        <f>AVERAGE('8D'!$J82:$J112) + Calibration!$C$11</f>
        <v>483.76455109424234</v>
      </c>
      <c r="R83" s="3">
        <v>1455.9938450493539</v>
      </c>
      <c r="S83" s="3">
        <v>518.20111144276348</v>
      </c>
      <c r="T83" s="3">
        <f t="shared" si="8"/>
        <v>5.506093557185471</v>
      </c>
    </row>
    <row r="84" spans="1:20" x14ac:dyDescent="0.25">
      <c r="A84" s="3">
        <f t="shared" si="9"/>
        <v>9.2499999999999964</v>
      </c>
      <c r="B84" s="3">
        <f>AVERAGE('5D'!$J239:$J269) + Calibration!$C$11</f>
        <v>481.65723797990262</v>
      </c>
      <c r="C84" s="3">
        <v>604.75304187797269</v>
      </c>
      <c r="D84" s="3">
        <v>499.43817051347617</v>
      </c>
      <c r="E84" s="3">
        <f t="shared" si="5"/>
        <v>0.6971369994443134</v>
      </c>
      <c r="G84" s="3">
        <f>AVERAGE('6D'!$J83:$J113) + Calibration!$C$11</f>
        <v>480.72607887147802</v>
      </c>
      <c r="H84" s="3">
        <v>672.6640665191369</v>
      </c>
      <c r="I84" s="3">
        <v>511.18052451616393</v>
      </c>
      <c r="J84" s="3">
        <f t="shared" si="6"/>
        <v>1.0870157109406267</v>
      </c>
      <c r="L84" s="3">
        <f>AVERAGE('7D'!$J83:$J113) + Calibration!$C$11</f>
        <v>477.47127600237724</v>
      </c>
      <c r="M84" s="3">
        <v>1110.5795519214937</v>
      </c>
      <c r="N84" s="3">
        <v>516.21294863254661</v>
      </c>
      <c r="O84" s="3">
        <f t="shared" si="7"/>
        <v>3.5855259872471992</v>
      </c>
      <c r="Q84" s="3">
        <f>AVERAGE('8D'!$J83:$J113) + Calibration!$C$11</f>
        <v>483.26028576011629</v>
      </c>
      <c r="R84" s="3">
        <v>1453.0645684251288</v>
      </c>
      <c r="S84" s="3">
        <v>516.21294863254661</v>
      </c>
      <c r="T84" s="3">
        <f t="shared" si="8"/>
        <v>5.492359822639993</v>
      </c>
    </row>
    <row r="85" spans="1:20" x14ac:dyDescent="0.25">
      <c r="A85" s="3">
        <f t="shared" si="9"/>
        <v>9.3333333333333304</v>
      </c>
      <c r="B85" s="3">
        <f>AVERAGE('5D'!$J240:$J270) + Calibration!$C$11</f>
        <v>481.90507222697528</v>
      </c>
      <c r="C85" s="3">
        <v>603.90511569533351</v>
      </c>
      <c r="D85" s="3">
        <v>503.10375832601562</v>
      </c>
      <c r="E85" s="3">
        <f t="shared" si="5"/>
        <v>0.69093130344259046</v>
      </c>
      <c r="G85" s="3">
        <f>AVERAGE('6D'!$J84:$J114) + Calibration!$C$11</f>
        <v>481.13722585939615</v>
      </c>
      <c r="H85" s="3">
        <v>650.54097865629342</v>
      </c>
      <c r="I85" s="3">
        <v>506.76937720301646</v>
      </c>
      <c r="J85" s="3">
        <f t="shared" si="6"/>
        <v>0.95939601659554807</v>
      </c>
      <c r="L85" s="3">
        <f>AVERAGE('7D'!$J84:$J114) + Calibration!$C$11</f>
        <v>477.87382758288243</v>
      </c>
      <c r="M85" s="3">
        <v>1084.2937631754783</v>
      </c>
      <c r="N85" s="3">
        <v>513.85206820094868</v>
      </c>
      <c r="O85" s="3">
        <f t="shared" si="7"/>
        <v>3.4343800593909939</v>
      </c>
      <c r="Q85" s="3">
        <f>AVERAGE('8D'!$J84:$J114) + Calibration!$C$11</f>
        <v>483.47803751381161</v>
      </c>
      <c r="R85" s="3">
        <v>1471.0252637415949</v>
      </c>
      <c r="S85" s="3">
        <v>512.48522568421311</v>
      </c>
      <c r="T85" s="3">
        <f t="shared" si="8"/>
        <v>5.5928446648926364</v>
      </c>
    </row>
    <row r="86" spans="1:20" x14ac:dyDescent="0.25">
      <c r="A86" s="3">
        <f t="shared" si="9"/>
        <v>9.4166666666666643</v>
      </c>
      <c r="B86" s="3">
        <f>AVERAGE('5D'!$J241:$J271) + Calibration!$C$11</f>
        <v>481.0455300531151</v>
      </c>
      <c r="C86" s="3">
        <v>604.29038251904535</v>
      </c>
      <c r="D86" s="3">
        <v>497.07725280452451</v>
      </c>
      <c r="E86" s="3">
        <f t="shared" si="5"/>
        <v>0.69798111653099781</v>
      </c>
      <c r="G86" s="3">
        <f>AVERAGE('6D'!$J85:$J115) + Calibration!$C$11</f>
        <v>480.98967136547429</v>
      </c>
      <c r="H86" s="3">
        <v>640.13468895355595</v>
      </c>
      <c r="I86" s="3">
        <v>516.83426892602779</v>
      </c>
      <c r="J86" s="3">
        <f t="shared" si="6"/>
        <v>0.90129701033299936</v>
      </c>
      <c r="L86" s="3">
        <f>AVERAGE('7D'!$J85:$J115) + Calibration!$C$11</f>
        <v>477.91250405110469</v>
      </c>
      <c r="M86" s="3">
        <v>1104.3355776809351</v>
      </c>
      <c r="N86" s="3">
        <v>517.20703003765504</v>
      </c>
      <c r="O86" s="3">
        <f t="shared" si="7"/>
        <v>3.5476652176917214</v>
      </c>
      <c r="Q86" s="3">
        <f>AVERAGE('8D'!$J85:$J115) + Calibration!$C$11</f>
        <v>483.53963936617214</v>
      </c>
      <c r="R86" s="3">
        <v>1468.9439133000089</v>
      </c>
      <c r="S86" s="3">
        <v>517.89044818957677</v>
      </c>
      <c r="T86" s="3">
        <f t="shared" si="8"/>
        <v>5.58070833461292</v>
      </c>
    </row>
    <row r="87" spans="1:20" x14ac:dyDescent="0.25">
      <c r="A87" s="3">
        <f t="shared" si="9"/>
        <v>9.4999999999999982</v>
      </c>
      <c r="B87" s="3">
        <f>AVERAGE('5D'!$J242:$J272) + Calibration!$C$11</f>
        <v>480.23326691772979</v>
      </c>
      <c r="C87" s="3">
        <v>604.29038251904535</v>
      </c>
      <c r="D87" s="3">
        <v>505.0918776459863</v>
      </c>
      <c r="E87" s="3">
        <f t="shared" si="5"/>
        <v>0.70258126265320553</v>
      </c>
      <c r="G87" s="3">
        <f>AVERAGE('6D'!$J86:$J116) + Calibration!$C$11</f>
        <v>481.3850586739008</v>
      </c>
      <c r="H87" s="3">
        <v>632.65752170664587</v>
      </c>
      <c r="I87" s="3">
        <v>515.84018752091947</v>
      </c>
      <c r="J87" s="3">
        <f t="shared" si="6"/>
        <v>0.8567118263797463</v>
      </c>
      <c r="L87" s="3">
        <f>AVERAGE('7D'!$J86:$J116) + Calibration!$C$11</f>
        <v>477.95118051932707</v>
      </c>
      <c r="M87" s="3">
        <v>1112.6606711104839</v>
      </c>
      <c r="N87" s="3">
        <v>509.13026384750663</v>
      </c>
      <c r="O87" s="3">
        <f t="shared" si="7"/>
        <v>3.5945942572985223</v>
      </c>
      <c r="Q87" s="3">
        <f>AVERAGE('8D'!$J86:$J116) + Calibration!$C$11</f>
        <v>483.54823334101712</v>
      </c>
      <c r="R87" s="3">
        <v>1455.9938450493539</v>
      </c>
      <c r="S87" s="3">
        <v>516.83426892602779</v>
      </c>
      <c r="T87" s="3">
        <f t="shared" si="8"/>
        <v>5.5073186445128579</v>
      </c>
    </row>
    <row r="88" spans="1:20" x14ac:dyDescent="0.25">
      <c r="A88" s="3">
        <f t="shared" si="9"/>
        <v>9.5833333333333321</v>
      </c>
      <c r="B88" s="3">
        <f>AVERAGE('5D'!$J243:$J273) + Calibration!$C$11</f>
        <v>479.25052676942022</v>
      </c>
      <c r="C88" s="3">
        <v>608.91551150854843</v>
      </c>
      <c r="D88" s="3">
        <v>499.7487964893092</v>
      </c>
      <c r="E88" s="3">
        <f t="shared" si="5"/>
        <v>0.7343406966892212</v>
      </c>
      <c r="G88" s="3">
        <f>AVERAGE('6D'!$J87:$J117) + Calibration!$C$11</f>
        <v>481.84204640211999</v>
      </c>
      <c r="H88" s="3">
        <v>622.25100075131309</v>
      </c>
      <c r="I88" s="3">
        <v>513.47930708932142</v>
      </c>
      <c r="J88" s="3">
        <f t="shared" si="6"/>
        <v>0.79518776457370943</v>
      </c>
      <c r="L88" s="3">
        <f>AVERAGE('7D'!$J87:$J117) + Calibration!$C$11</f>
        <v>478.31505133390624</v>
      </c>
      <c r="M88" s="3">
        <v>1084.2937631754783</v>
      </c>
      <c r="N88" s="3">
        <v>506.45872016272199</v>
      </c>
      <c r="O88" s="3">
        <f t="shared" si="7"/>
        <v>3.4318812463353758</v>
      </c>
      <c r="Q88" s="3">
        <f>AVERAGE('8D'!$J87:$J117) + Calibration!$C$11</f>
        <v>483.16859998181053</v>
      </c>
      <c r="R88" s="3">
        <v>1425.1600885964556</v>
      </c>
      <c r="S88" s="3">
        <v>519.19515557051807</v>
      </c>
      <c r="T88" s="3">
        <f t="shared" si="8"/>
        <v>5.3348456980603185</v>
      </c>
    </row>
    <row r="89" spans="1:20" x14ac:dyDescent="0.25">
      <c r="A89" s="3">
        <f t="shared" si="9"/>
        <v>9.6666666666666661</v>
      </c>
      <c r="B89" s="3">
        <f>AVERAGE('5D'!$J244:$J274) + Calibration!$C$11</f>
        <v>478.57005844846509</v>
      </c>
      <c r="C89" s="3">
        <v>616.77817683176568</v>
      </c>
      <c r="D89" s="3">
        <v>503.10375832601562</v>
      </c>
      <c r="E89" s="3">
        <f t="shared" si="5"/>
        <v>0.78272361768205823</v>
      </c>
      <c r="G89" s="3">
        <f>AVERAGE('6D'!$J88:$J118) + Calibration!$C$11</f>
        <v>481.57845104298787</v>
      </c>
      <c r="H89" s="3">
        <v>618.08853112073689</v>
      </c>
      <c r="I89" s="3">
        <v>508.44684569558501</v>
      </c>
      <c r="J89" s="3">
        <f t="shared" si="6"/>
        <v>0.77310699963507801</v>
      </c>
      <c r="L89" s="3">
        <f>AVERAGE('7D'!$J88:$J118) + Calibration!$C$11</f>
        <v>478.29069767956958</v>
      </c>
      <c r="M89" s="3">
        <v>1064.7144538605523</v>
      </c>
      <c r="N89" s="3">
        <v>504.78125788304567</v>
      </c>
      <c r="O89" s="3">
        <f t="shared" si="7"/>
        <v>3.321134310357134</v>
      </c>
      <c r="Q89" s="3">
        <f>AVERAGE('8D'!$J88:$J118) + Calibration!$C$11</f>
        <v>483.48520035332223</v>
      </c>
      <c r="R89" s="3">
        <v>1404.7328530988905</v>
      </c>
      <c r="S89" s="3">
        <v>519.56791668214532</v>
      </c>
      <c r="T89" s="3">
        <f t="shared" si="8"/>
        <v>5.2173656943819786</v>
      </c>
    </row>
    <row r="90" spans="1:20" x14ac:dyDescent="0.25">
      <c r="A90" s="3">
        <f t="shared" si="9"/>
        <v>9.75</v>
      </c>
      <c r="B90" s="3">
        <f>AVERAGE('5D'!$J245:$J275) + Calibration!$C$11</f>
        <v>478.08298536173282</v>
      </c>
      <c r="C90" s="3">
        <v>616.77817683176568</v>
      </c>
      <c r="D90" s="3">
        <v>503.41441536630998</v>
      </c>
      <c r="E90" s="3">
        <f t="shared" si="5"/>
        <v>0.78548209245895473</v>
      </c>
      <c r="G90" s="3">
        <f>AVERAGE('6D'!$J89:$J119) + Calibration!$C$11</f>
        <v>482.06695813019024</v>
      </c>
      <c r="H90" s="3">
        <v>615.15933158071061</v>
      </c>
      <c r="I90" s="3">
        <v>514.16272524124315</v>
      </c>
      <c r="J90" s="3">
        <f t="shared" si="6"/>
        <v>0.75375126477136112</v>
      </c>
      <c r="L90" s="3">
        <f>AVERAGE('7D'!$J89:$J119) + Calibration!$C$11</f>
        <v>477.74775587722127</v>
      </c>
      <c r="M90" s="3">
        <v>1010.9866133921967</v>
      </c>
      <c r="N90" s="3">
        <v>509.13026384750663</v>
      </c>
      <c r="O90" s="3">
        <f t="shared" si="7"/>
        <v>3.0199285868665742</v>
      </c>
      <c r="Q90" s="3">
        <f>AVERAGE('8D'!$J89:$J119) + Calibration!$C$11</f>
        <v>483.36056408069908</v>
      </c>
      <c r="R90" s="3">
        <v>1396.4076825851428</v>
      </c>
      <c r="S90" s="3">
        <v>519.8785737224398</v>
      </c>
      <c r="T90" s="3">
        <f t="shared" si="8"/>
        <v>5.1709230403380451</v>
      </c>
    </row>
    <row r="91" spans="1:20" x14ac:dyDescent="0.25">
      <c r="A91" s="3">
        <f t="shared" si="9"/>
        <v>9.8333333333333339</v>
      </c>
      <c r="B91" s="3">
        <f>AVERAGE('5D'!$J246:$J276) + Calibration!$C$11</f>
        <v>479.38519101735841</v>
      </c>
      <c r="C91" s="3">
        <v>623.86992308656659</v>
      </c>
      <c r="D91" s="3">
        <v>511.4911815564584</v>
      </c>
      <c r="E91" s="3">
        <f t="shared" si="5"/>
        <v>0.81827039907590671</v>
      </c>
      <c r="G91" s="3">
        <f>AVERAGE('6D'!$J90:$J120) + Calibration!$C$11</f>
        <v>482.7646186985391</v>
      </c>
      <c r="H91" s="3">
        <v>608.91551150854843</v>
      </c>
      <c r="I91" s="3">
        <v>508.81964408456599</v>
      </c>
      <c r="J91" s="3">
        <f t="shared" si="6"/>
        <v>0.71443909626370239</v>
      </c>
      <c r="L91" s="3">
        <f>AVERAGE('7D'!$J90:$J120) + Calibration!$C$11</f>
        <v>476.46130990108719</v>
      </c>
      <c r="M91" s="3">
        <v>1013.9158900164214</v>
      </c>
      <c r="N91" s="3">
        <v>509.13026384750663</v>
      </c>
      <c r="O91" s="3">
        <f t="shared" si="7"/>
        <v>3.04380378091086</v>
      </c>
      <c r="Q91" s="3">
        <f>AVERAGE('8D'!$J90:$J120) + Calibration!$C$11</f>
        <v>483.39064657407647</v>
      </c>
      <c r="R91" s="3">
        <v>1386.8491648966476</v>
      </c>
      <c r="S91" s="3">
        <v>518.88449231733136</v>
      </c>
      <c r="T91" s="3">
        <f t="shared" si="8"/>
        <v>5.1166192562285797</v>
      </c>
    </row>
    <row r="92" spans="1:20" x14ac:dyDescent="0.25">
      <c r="A92" s="3">
        <f t="shared" si="9"/>
        <v>9.9166666666666679</v>
      </c>
      <c r="B92" s="3">
        <f>AVERAGE('5D'!$J247:$J277) + Calibration!$C$11</f>
        <v>479.53274837641607</v>
      </c>
      <c r="C92" s="3">
        <v>627.1844665345036</v>
      </c>
      <c r="D92" s="3">
        <v>511.18052451616393</v>
      </c>
      <c r="E92" s="3">
        <f t="shared" si="5"/>
        <v>0.83620621093437941</v>
      </c>
      <c r="G92" s="3">
        <f>AVERAGE('6D'!$J91:$J121) + Calibration!$C$11</f>
        <v>482.32338635210783</v>
      </c>
      <c r="H92" s="3">
        <v>604.75304187797269</v>
      </c>
      <c r="I92" s="3">
        <v>513.16864383613472</v>
      </c>
      <c r="J92" s="3">
        <f t="shared" si="6"/>
        <v>0.69336435518936868</v>
      </c>
      <c r="L92" s="3">
        <f>AVERAGE('7D'!$J91:$J121) + Calibration!$C$11</f>
        <v>476.38395266693874</v>
      </c>
      <c r="M92" s="3">
        <v>1168.9322901267581</v>
      </c>
      <c r="N92" s="3">
        <v>510.49710636424231</v>
      </c>
      <c r="O92" s="3">
        <f t="shared" si="7"/>
        <v>3.9221570082654598</v>
      </c>
      <c r="Q92" s="3">
        <f>AVERAGE('8D'!$J91:$J121) + Calibration!$C$11</f>
        <v>483.19581733938355</v>
      </c>
      <c r="R92" s="3">
        <v>1376.8283732702168</v>
      </c>
      <c r="S92" s="3">
        <v>514.16272524124315</v>
      </c>
      <c r="T92" s="3">
        <f t="shared" si="8"/>
        <v>5.0609712022615989</v>
      </c>
    </row>
    <row r="93" spans="1:20" x14ac:dyDescent="0.25">
      <c r="B93" s="3">
        <f>AVERAGE(B2:B92)</f>
        <v>476.72143406860545</v>
      </c>
      <c r="D93" s="3">
        <f>AVERAGE(D2:D92)</f>
        <v>495.22788787193832</v>
      </c>
      <c r="G93" s="3">
        <f>AVERAGE(G2:G92)</f>
        <v>486.50401785589128</v>
      </c>
      <c r="I93" s="3">
        <f>AVERAGE(I2:I92)</f>
        <v>511.93435862285253</v>
      </c>
      <c r="L93" s="3">
        <f>AVERAGE(L2:L92)</f>
        <v>482.81411630717162</v>
      </c>
      <c r="N93" s="3">
        <f>AVERAGE(N2:N92)</f>
        <v>513.2577033000224</v>
      </c>
      <c r="Q93" s="3">
        <f>AVERAGE(Q2:Q92)</f>
        <v>479.29833749751344</v>
      </c>
      <c r="S93" s="3">
        <f>AVERAGE(S2:S92)</f>
        <v>520.50055051153947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67.25139849170813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8D</vt:lpstr>
      <vt:lpstr>7D</vt:lpstr>
      <vt:lpstr>6D</vt:lpstr>
      <vt:lpstr>5D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2011-02-25T06:05:25Z</dcterms:created>
  <dcterms:modified xsi:type="dcterms:W3CDTF">2011-02-25T06:07:35Z</dcterms:modified>
</cp:coreProperties>
</file>